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F:\Práce\PROVO\Brno, VDJ Lesná\"/>
    </mc:Choice>
  </mc:AlternateContent>
  <bookViews>
    <workbookView xWindow="0" yWindow="0" windowWidth="0" windowHeight="0"/>
  </bookViews>
  <sheets>
    <sheet name="Rekapitulace stavby" sheetId="1" r:id="rId1"/>
    <sheet name="090 - Vedlejší a ostatní ..." sheetId="2" r:id="rId2"/>
    <sheet name="PS 01 - Řídící systém a MaR" sheetId="3" r:id="rId3"/>
    <sheet name="SO 01 - VDJ Lesná. Armatu..." sheetId="4" r:id="rId4"/>
    <sheet name="SO 02 - VDJ Lesná. Armatu..." sheetId="5" r:id="rId5"/>
    <sheet name="SO 03 - Výtlačný řad do Č..." sheetId="6" r:id="rId6"/>
    <sheet name="SO 04 - VDJ Lesná. Staveb..." sheetId="7" r:id="rId7"/>
    <sheet name="SO 05 - VDJ Lesná. Staveb..." sheetId="8" r:id="rId8"/>
    <sheet name="SO 06 - VDJ Lesná. Staveb..." sheetId="9" r:id="rId9"/>
  </sheets>
  <definedNames>
    <definedName name="_xlnm.Print_Area" localSheetId="0">'Rekapitulace stavby'!$D$4:$AO$76,'Rekapitulace stavby'!$C$82:$AQ$103</definedName>
    <definedName name="_xlnm.Print_Titles" localSheetId="0">'Rekapitulace stavby'!$92:$92</definedName>
    <definedName name="_xlnm._FilterDatabase" localSheetId="1" hidden="1">'090 - Vedlejší a ostatní ...'!$C$117:$K$154</definedName>
    <definedName name="_xlnm.Print_Area" localSheetId="1">'090 - Vedlejší a ostatní ...'!$C$4:$J$76,'090 - Vedlejší a ostatní ...'!$C$82:$J$99,'090 - Vedlejší a ostatní ...'!$C$105:$K$154</definedName>
    <definedName name="_xlnm.Print_Titles" localSheetId="1">'090 - Vedlejší a ostatní ...'!$117:$117</definedName>
    <definedName name="_xlnm._FilterDatabase" localSheetId="2" hidden="1">'PS 01 - Řídící systém a MaR'!$C$126:$K$243</definedName>
    <definedName name="_xlnm.Print_Area" localSheetId="2">'PS 01 - Řídící systém a MaR'!$C$4:$J$76,'PS 01 - Řídící systém a MaR'!$C$82:$J$108,'PS 01 - Řídící systém a MaR'!$C$114:$K$243</definedName>
    <definedName name="_xlnm.Print_Titles" localSheetId="2">'PS 01 - Řídící systém a MaR'!$126:$126</definedName>
    <definedName name="_xlnm._FilterDatabase" localSheetId="3" hidden="1">'SO 01 - VDJ Lesná. Armatu...'!$C$117:$K$158</definedName>
    <definedName name="_xlnm.Print_Area" localSheetId="3">'SO 01 - VDJ Lesná. Armatu...'!$C$4:$J$76,'SO 01 - VDJ Lesná. Armatu...'!$C$82:$J$99,'SO 01 - VDJ Lesná. Armatu...'!$C$105:$K$158</definedName>
    <definedName name="_xlnm.Print_Titles" localSheetId="3">'SO 01 - VDJ Lesná. Armatu...'!$117:$117</definedName>
    <definedName name="_xlnm._FilterDatabase" localSheetId="4" hidden="1">'SO 02 - VDJ Lesná. Armatu...'!$C$118:$K$174</definedName>
    <definedName name="_xlnm.Print_Area" localSheetId="4">'SO 02 - VDJ Lesná. Armatu...'!$C$4:$J$76,'SO 02 - VDJ Lesná. Armatu...'!$C$82:$J$100,'SO 02 - VDJ Lesná. Armatu...'!$C$106:$K$174</definedName>
    <definedName name="_xlnm.Print_Titles" localSheetId="4">'SO 02 - VDJ Lesná. Armatu...'!$118:$118</definedName>
    <definedName name="_xlnm._FilterDatabase" localSheetId="5" hidden="1">'SO 03 - Výtlačný řad do Č...'!$C$124:$K$246</definedName>
    <definedName name="_xlnm.Print_Area" localSheetId="5">'SO 03 - Výtlačný řad do Č...'!$C$4:$J$76,'SO 03 - Výtlačný řad do Č...'!$C$82:$J$106,'SO 03 - Výtlačný řad do Č...'!$C$112:$K$246</definedName>
    <definedName name="_xlnm.Print_Titles" localSheetId="5">'SO 03 - Výtlačný řad do Č...'!$124:$124</definedName>
    <definedName name="_xlnm._FilterDatabase" localSheetId="6" hidden="1">'SO 04 - VDJ Lesná. Staveb...'!$C$123:$K$203</definedName>
    <definedName name="_xlnm.Print_Area" localSheetId="6">'SO 04 - VDJ Lesná. Staveb...'!$C$4:$J$76,'SO 04 - VDJ Lesná. Staveb...'!$C$82:$J$105,'SO 04 - VDJ Lesná. Staveb...'!$C$111:$K$203</definedName>
    <definedName name="_xlnm.Print_Titles" localSheetId="6">'SO 04 - VDJ Lesná. Staveb...'!$123:$123</definedName>
    <definedName name="_xlnm._FilterDatabase" localSheetId="7" hidden="1">'SO 05 - VDJ Lesná. Staveb...'!$C$130:$K$320</definedName>
    <definedName name="_xlnm.Print_Area" localSheetId="7">'SO 05 - VDJ Lesná. Staveb...'!$C$4:$J$76,'SO 05 - VDJ Lesná. Staveb...'!$C$82:$J$112,'SO 05 - VDJ Lesná. Staveb...'!$C$118:$K$320</definedName>
    <definedName name="_xlnm.Print_Titles" localSheetId="7">'SO 05 - VDJ Lesná. Staveb...'!$130:$130</definedName>
    <definedName name="_xlnm._FilterDatabase" localSheetId="8" hidden="1">'SO 06 - VDJ Lesná. Staveb...'!$C$123:$K$200</definedName>
    <definedName name="_xlnm.Print_Area" localSheetId="8">'SO 06 - VDJ Lesná. Staveb...'!$C$4:$J$76,'SO 06 - VDJ Lesná. Staveb...'!$C$82:$J$105,'SO 06 - VDJ Lesná. Staveb...'!$C$111:$K$200</definedName>
    <definedName name="_xlnm.Print_Titles" localSheetId="8">'SO 06 - VDJ Lesná. Staveb...'!$123:$123</definedName>
  </definedNames>
  <calcPr/>
</workbook>
</file>

<file path=xl/calcChain.xml><?xml version="1.0" encoding="utf-8"?>
<calcChain xmlns="http://schemas.openxmlformats.org/spreadsheetml/2006/main">
  <c i="9" l="1" r="J37"/>
  <c r="J36"/>
  <c i="1" r="AY102"/>
  <c i="9" r="J35"/>
  <c i="1" r="AX102"/>
  <c i="9" r="BI200"/>
  <c r="BH200"/>
  <c r="BG200"/>
  <c r="BF200"/>
  <c r="T200"/>
  <c r="T199"/>
  <c r="R200"/>
  <c r="R199"/>
  <c r="P200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T195"/>
  <c r="R196"/>
  <c r="R195"/>
  <c r="P196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J120"/>
  <c r="F120"/>
  <c r="F118"/>
  <c r="E116"/>
  <c r="J91"/>
  <c r="F91"/>
  <c r="F89"/>
  <c r="E87"/>
  <c r="J24"/>
  <c r="E24"/>
  <c r="J92"/>
  <c r="J23"/>
  <c r="J18"/>
  <c r="E18"/>
  <c r="F92"/>
  <c r="J17"/>
  <c r="J12"/>
  <c r="J118"/>
  <c r="E7"/>
  <c r="E114"/>
  <c i="8" r="J37"/>
  <c r="J36"/>
  <c i="1" r="AY101"/>
  <c i="8" r="J35"/>
  <c i="1" r="AX101"/>
  <c i="8" r="BI318"/>
  <c r="BH318"/>
  <c r="BG318"/>
  <c r="BF318"/>
  <c r="T318"/>
  <c r="R318"/>
  <c r="P318"/>
  <c r="BI315"/>
  <c r="BH315"/>
  <c r="BG315"/>
  <c r="BF315"/>
  <c r="T315"/>
  <c r="R315"/>
  <c r="P315"/>
  <c r="BI312"/>
  <c r="BH312"/>
  <c r="BG312"/>
  <c r="BF312"/>
  <c r="T312"/>
  <c r="R312"/>
  <c r="P312"/>
  <c r="BI309"/>
  <c r="BH309"/>
  <c r="BG309"/>
  <c r="BF309"/>
  <c r="T309"/>
  <c r="R309"/>
  <c r="P309"/>
  <c r="BI305"/>
  <c r="BH305"/>
  <c r="BG305"/>
  <c r="BF305"/>
  <c r="T305"/>
  <c r="R305"/>
  <c r="P305"/>
  <c r="BI295"/>
  <c r="BH295"/>
  <c r="BG295"/>
  <c r="BF295"/>
  <c r="T295"/>
  <c r="R295"/>
  <c r="P295"/>
  <c r="BI284"/>
  <c r="BH284"/>
  <c r="BG284"/>
  <c r="BF284"/>
  <c r="T284"/>
  <c r="R284"/>
  <c r="P284"/>
  <c r="BI282"/>
  <c r="BH282"/>
  <c r="BG282"/>
  <c r="BF282"/>
  <c r="T282"/>
  <c r="R282"/>
  <c r="P282"/>
  <c r="BI278"/>
  <c r="BH278"/>
  <c r="BG278"/>
  <c r="BF278"/>
  <c r="T278"/>
  <c r="R278"/>
  <c r="P278"/>
  <c r="BI274"/>
  <c r="BH274"/>
  <c r="BG274"/>
  <c r="BF274"/>
  <c r="T274"/>
  <c r="R274"/>
  <c r="P274"/>
  <c r="BI270"/>
  <c r="BH270"/>
  <c r="BG270"/>
  <c r="BF270"/>
  <c r="T270"/>
  <c r="R270"/>
  <c r="P270"/>
  <c r="BI266"/>
  <c r="BH266"/>
  <c r="BG266"/>
  <c r="BF266"/>
  <c r="T266"/>
  <c r="R266"/>
  <c r="P266"/>
  <c r="BI261"/>
  <c r="BH261"/>
  <c r="BG261"/>
  <c r="BF261"/>
  <c r="T261"/>
  <c r="R261"/>
  <c r="P261"/>
  <c r="BI256"/>
  <c r="BH256"/>
  <c r="BG256"/>
  <c r="BF256"/>
  <c r="T256"/>
  <c r="R256"/>
  <c r="P256"/>
  <c r="BI251"/>
  <c r="BH251"/>
  <c r="BG251"/>
  <c r="BF251"/>
  <c r="T251"/>
  <c r="R251"/>
  <c r="P251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41"/>
  <c r="BH241"/>
  <c r="BG241"/>
  <c r="BF241"/>
  <c r="T241"/>
  <c r="R241"/>
  <c r="P241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8"/>
  <c r="BH228"/>
  <c r="BG228"/>
  <c r="BF228"/>
  <c r="T228"/>
  <c r="R228"/>
  <c r="P228"/>
  <c r="BI226"/>
  <c r="BH226"/>
  <c r="BG226"/>
  <c r="BF226"/>
  <c r="T226"/>
  <c r="R226"/>
  <c r="P226"/>
  <c r="BI223"/>
  <c r="BH223"/>
  <c r="BG223"/>
  <c r="BF223"/>
  <c r="T223"/>
  <c r="T222"/>
  <c r="R223"/>
  <c r="R222"/>
  <c r="P223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9"/>
  <c r="BH209"/>
  <c r="BG209"/>
  <c r="BF209"/>
  <c r="T209"/>
  <c r="R209"/>
  <c r="P209"/>
  <c r="BI206"/>
  <c r="BH206"/>
  <c r="BG206"/>
  <c r="BF206"/>
  <c r="T206"/>
  <c r="R206"/>
  <c r="P206"/>
  <c r="BI189"/>
  <c r="BH189"/>
  <c r="BG189"/>
  <c r="BF189"/>
  <c r="T189"/>
  <c r="R189"/>
  <c r="P189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69"/>
  <c r="BH169"/>
  <c r="BG169"/>
  <c r="BF169"/>
  <c r="T169"/>
  <c r="R169"/>
  <c r="P169"/>
  <c r="BI160"/>
  <c r="BH160"/>
  <c r="BG160"/>
  <c r="BF160"/>
  <c r="T160"/>
  <c r="R160"/>
  <c r="P160"/>
  <c r="BI151"/>
  <c r="BH151"/>
  <c r="BG151"/>
  <c r="BF151"/>
  <c r="T151"/>
  <c r="R151"/>
  <c r="P151"/>
  <c r="BI148"/>
  <c r="BH148"/>
  <c r="BG148"/>
  <c r="BF148"/>
  <c r="T148"/>
  <c r="R148"/>
  <c r="P148"/>
  <c r="BI145"/>
  <c r="BH145"/>
  <c r="BG145"/>
  <c r="BF145"/>
  <c r="T145"/>
  <c r="R145"/>
  <c r="P145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4"/>
  <c r="BH134"/>
  <c r="BG134"/>
  <c r="BF134"/>
  <c r="T134"/>
  <c r="T133"/>
  <c r="R134"/>
  <c r="R133"/>
  <c r="P134"/>
  <c r="P133"/>
  <c r="J127"/>
  <c r="F127"/>
  <c r="F125"/>
  <c r="E123"/>
  <c r="J91"/>
  <c r="F91"/>
  <c r="F89"/>
  <c r="E87"/>
  <c r="J24"/>
  <c r="E24"/>
  <c r="J92"/>
  <c r="J23"/>
  <c r="J18"/>
  <c r="E18"/>
  <c r="F128"/>
  <c r="J17"/>
  <c r="J12"/>
  <c r="J125"/>
  <c r="E7"/>
  <c r="E121"/>
  <c i="7" r="J37"/>
  <c r="J36"/>
  <c i="1" r="AY100"/>
  <c i="7" r="J35"/>
  <c i="1" r="AX100"/>
  <c i="7" r="BI201"/>
  <c r="BH201"/>
  <c r="BG201"/>
  <c r="BF201"/>
  <c r="T201"/>
  <c r="R201"/>
  <c r="P201"/>
  <c r="BI199"/>
  <c r="BH199"/>
  <c r="BG199"/>
  <c r="BF199"/>
  <c r="T199"/>
  <c r="R199"/>
  <c r="P199"/>
  <c r="BI196"/>
  <c r="BH196"/>
  <c r="BG196"/>
  <c r="BF196"/>
  <c r="T196"/>
  <c r="R196"/>
  <c r="P196"/>
  <c r="BI194"/>
  <c r="BH194"/>
  <c r="BG194"/>
  <c r="BF194"/>
  <c r="T194"/>
  <c r="R194"/>
  <c r="P194"/>
  <c r="BI193"/>
  <c r="BH193"/>
  <c r="BG193"/>
  <c r="BF193"/>
  <c r="T193"/>
  <c r="R193"/>
  <c r="P193"/>
  <c r="BI191"/>
  <c r="BH191"/>
  <c r="BG191"/>
  <c r="BF191"/>
  <c r="T191"/>
  <c r="R191"/>
  <c r="P191"/>
  <c r="BI188"/>
  <c r="BH188"/>
  <c r="BG188"/>
  <c r="BF188"/>
  <c r="T188"/>
  <c r="T187"/>
  <c r="R188"/>
  <c r="R187"/>
  <c r="P188"/>
  <c r="P187"/>
  <c r="BI184"/>
  <c r="BH184"/>
  <c r="BG184"/>
  <c r="BF184"/>
  <c r="T184"/>
  <c r="R184"/>
  <c r="P184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1"/>
  <c r="BH171"/>
  <c r="BG171"/>
  <c r="BF171"/>
  <c r="T171"/>
  <c r="R171"/>
  <c r="P171"/>
  <c r="BI169"/>
  <c r="BH169"/>
  <c r="BG169"/>
  <c r="BF169"/>
  <c r="T169"/>
  <c r="R169"/>
  <c r="P169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39"/>
  <c r="BH139"/>
  <c r="BG139"/>
  <c r="BF139"/>
  <c r="T139"/>
  <c r="R139"/>
  <c r="P139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BI127"/>
  <c r="BH127"/>
  <c r="BG127"/>
  <c r="BF127"/>
  <c r="T127"/>
  <c r="R127"/>
  <c r="P127"/>
  <c r="J120"/>
  <c r="F120"/>
  <c r="F118"/>
  <c r="E116"/>
  <c r="J91"/>
  <c r="F91"/>
  <c r="F89"/>
  <c r="E87"/>
  <c r="J24"/>
  <c r="E24"/>
  <c r="J92"/>
  <c r="J23"/>
  <c r="J18"/>
  <c r="E18"/>
  <c r="F121"/>
  <c r="J17"/>
  <c r="J12"/>
  <c r="J118"/>
  <c r="E7"/>
  <c r="E85"/>
  <c i="6" r="J37"/>
  <c r="J36"/>
  <c i="1" r="AY99"/>
  <c i="6" r="J35"/>
  <c i="1" r="AX99"/>
  <c i="6" r="BI245"/>
  <c r="BH245"/>
  <c r="BG245"/>
  <c r="BF245"/>
  <c r="T245"/>
  <c r="T244"/>
  <c r="R245"/>
  <c r="R244"/>
  <c r="P245"/>
  <c r="P244"/>
  <c r="BI242"/>
  <c r="BH242"/>
  <c r="BG242"/>
  <c r="BF242"/>
  <c r="T242"/>
  <c r="R242"/>
  <c r="P242"/>
  <c r="BI240"/>
  <c r="BH240"/>
  <c r="BG240"/>
  <c r="BF240"/>
  <c r="T240"/>
  <c r="R240"/>
  <c r="P240"/>
  <c r="BI238"/>
  <c r="BH238"/>
  <c r="BG238"/>
  <c r="BF238"/>
  <c r="T238"/>
  <c r="R238"/>
  <c r="P238"/>
  <c r="BI237"/>
  <c r="BH237"/>
  <c r="BG237"/>
  <c r="BF237"/>
  <c r="T237"/>
  <c r="R237"/>
  <c r="P237"/>
  <c r="BI235"/>
  <c r="BH235"/>
  <c r="BG235"/>
  <c r="BF235"/>
  <c r="T235"/>
  <c r="T234"/>
  <c r="R235"/>
  <c r="R234"/>
  <c r="P235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28"/>
  <c r="BH228"/>
  <c r="BG228"/>
  <c r="BF228"/>
  <c r="T228"/>
  <c r="R228"/>
  <c r="P228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2"/>
  <c r="BH212"/>
  <c r="BG212"/>
  <c r="BF212"/>
  <c r="T212"/>
  <c r="R212"/>
  <c r="P212"/>
  <c r="BI210"/>
  <c r="BH210"/>
  <c r="BG210"/>
  <c r="BF210"/>
  <c r="T210"/>
  <c r="R210"/>
  <c r="P210"/>
  <c r="BI209"/>
  <c r="BH209"/>
  <c r="BG209"/>
  <c r="BF209"/>
  <c r="T209"/>
  <c r="R209"/>
  <c r="P209"/>
  <c r="BI207"/>
  <c r="BH207"/>
  <c r="BG207"/>
  <c r="BF207"/>
  <c r="T207"/>
  <c r="R207"/>
  <c r="P207"/>
  <c r="BI206"/>
  <c r="BH206"/>
  <c r="BG206"/>
  <c r="BF206"/>
  <c r="T206"/>
  <c r="R206"/>
  <c r="P206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199"/>
  <c r="BH199"/>
  <c r="BG199"/>
  <c r="BF199"/>
  <c r="T199"/>
  <c r="T198"/>
  <c r="R199"/>
  <c r="R198"/>
  <c r="P199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6"/>
  <c r="BH186"/>
  <c r="BG186"/>
  <c r="BF186"/>
  <c r="T186"/>
  <c r="R186"/>
  <c r="P186"/>
  <c r="BI184"/>
  <c r="BH184"/>
  <c r="BG184"/>
  <c r="BF184"/>
  <c r="T184"/>
  <c r="R184"/>
  <c r="P184"/>
  <c r="BI181"/>
  <c r="BH181"/>
  <c r="BG181"/>
  <c r="BF181"/>
  <c r="T181"/>
  <c r="R181"/>
  <c r="P181"/>
  <c r="BI179"/>
  <c r="BH179"/>
  <c r="BG179"/>
  <c r="BF179"/>
  <c r="T179"/>
  <c r="R179"/>
  <c r="P179"/>
  <c r="BI176"/>
  <c r="BH176"/>
  <c r="BG176"/>
  <c r="BF176"/>
  <c r="T176"/>
  <c r="R176"/>
  <c r="P176"/>
  <c r="BI174"/>
  <c r="BH174"/>
  <c r="BG174"/>
  <c r="BF174"/>
  <c r="T174"/>
  <c r="R174"/>
  <c r="P174"/>
  <c r="BI169"/>
  <c r="BH169"/>
  <c r="BG169"/>
  <c r="BF169"/>
  <c r="T169"/>
  <c r="R169"/>
  <c r="P169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3"/>
  <c r="BH163"/>
  <c r="BG163"/>
  <c r="BF163"/>
  <c r="T163"/>
  <c r="R163"/>
  <c r="P163"/>
  <c r="BI161"/>
  <c r="BH161"/>
  <c r="BG161"/>
  <c r="BF161"/>
  <c r="T161"/>
  <c r="R161"/>
  <c r="P161"/>
  <c r="BI160"/>
  <c r="BH160"/>
  <c r="BG160"/>
  <c r="BF160"/>
  <c r="T160"/>
  <c r="R160"/>
  <c r="P160"/>
  <c r="BI158"/>
  <c r="BH158"/>
  <c r="BG158"/>
  <c r="BF158"/>
  <c r="T158"/>
  <c r="R158"/>
  <c r="P158"/>
  <c r="BI157"/>
  <c r="BH157"/>
  <c r="BG157"/>
  <c r="BF157"/>
  <c r="T157"/>
  <c r="R157"/>
  <c r="P157"/>
  <c r="BI155"/>
  <c r="BH155"/>
  <c r="BG155"/>
  <c r="BF155"/>
  <c r="T155"/>
  <c r="R155"/>
  <c r="P155"/>
  <c r="BI154"/>
  <c r="BH154"/>
  <c r="BG154"/>
  <c r="BF154"/>
  <c r="T154"/>
  <c r="R154"/>
  <c r="P154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J121"/>
  <c r="F121"/>
  <c r="F119"/>
  <c r="E117"/>
  <c r="J91"/>
  <c r="F91"/>
  <c r="F89"/>
  <c r="E87"/>
  <c r="J24"/>
  <c r="E24"/>
  <c r="J92"/>
  <c r="J23"/>
  <c r="J18"/>
  <c r="E18"/>
  <c r="F122"/>
  <c r="J17"/>
  <c r="J12"/>
  <c r="J119"/>
  <c r="E7"/>
  <c r="E115"/>
  <c i="5" r="J37"/>
  <c r="J36"/>
  <c i="1" r="AY98"/>
  <c i="5" r="J35"/>
  <c i="1" r="AX98"/>
  <c i="5" r="BI174"/>
  <c r="BH174"/>
  <c r="BG174"/>
  <c r="BF174"/>
  <c r="T174"/>
  <c r="T173"/>
  <c r="R174"/>
  <c r="R173"/>
  <c r="P174"/>
  <c r="P173"/>
  <c r="BI172"/>
  <c r="BH172"/>
  <c r="BG172"/>
  <c r="BF172"/>
  <c r="T172"/>
  <c r="R172"/>
  <c r="P172"/>
  <c r="BI171"/>
  <c r="BH171"/>
  <c r="BG171"/>
  <c r="BF171"/>
  <c r="T171"/>
  <c r="R171"/>
  <c r="P171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3"/>
  <c r="BH153"/>
  <c r="BG153"/>
  <c r="BF153"/>
  <c r="T153"/>
  <c r="R153"/>
  <c r="P153"/>
  <c r="BI150"/>
  <c r="BH150"/>
  <c r="BG150"/>
  <c r="BF150"/>
  <c r="T150"/>
  <c r="R150"/>
  <c r="P150"/>
  <c r="BI148"/>
  <c r="BH148"/>
  <c r="BG148"/>
  <c r="BF148"/>
  <c r="T148"/>
  <c r="R148"/>
  <c r="P148"/>
  <c r="BI147"/>
  <c r="BH147"/>
  <c r="BG147"/>
  <c r="BF147"/>
  <c r="T147"/>
  <c r="R147"/>
  <c r="P147"/>
  <c r="BI144"/>
  <c r="BH144"/>
  <c r="BG144"/>
  <c r="BF144"/>
  <c r="T144"/>
  <c r="R144"/>
  <c r="P144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J115"/>
  <c r="F115"/>
  <c r="F113"/>
  <c r="E111"/>
  <c r="J91"/>
  <c r="F91"/>
  <c r="F89"/>
  <c r="E87"/>
  <c r="J24"/>
  <c r="E24"/>
  <c r="J116"/>
  <c r="J23"/>
  <c r="J18"/>
  <c r="E18"/>
  <c r="F116"/>
  <c r="J17"/>
  <c r="J12"/>
  <c r="J113"/>
  <c r="E7"/>
  <c r="E85"/>
  <c i="4" r="J37"/>
  <c r="J36"/>
  <c i="1" r="AY97"/>
  <c i="4" r="J35"/>
  <c i="1" r="AX97"/>
  <c i="4" r="BI157"/>
  <c r="BH157"/>
  <c r="BG157"/>
  <c r="BF157"/>
  <c r="T157"/>
  <c r="R157"/>
  <c r="P157"/>
  <c r="BI155"/>
  <c r="BH155"/>
  <c r="BG155"/>
  <c r="BF155"/>
  <c r="T155"/>
  <c r="R155"/>
  <c r="P155"/>
  <c r="BI152"/>
  <c r="BH152"/>
  <c r="BG152"/>
  <c r="BF152"/>
  <c r="T152"/>
  <c r="R152"/>
  <c r="P152"/>
  <c r="BI145"/>
  <c r="BH145"/>
  <c r="BG145"/>
  <c r="BF145"/>
  <c r="T145"/>
  <c r="R145"/>
  <c r="P145"/>
  <c r="BI139"/>
  <c r="BH139"/>
  <c r="BG139"/>
  <c r="BF139"/>
  <c r="T139"/>
  <c r="R139"/>
  <c r="P139"/>
  <c r="BI127"/>
  <c r="BH127"/>
  <c r="BG127"/>
  <c r="BF127"/>
  <c r="T127"/>
  <c r="R127"/>
  <c r="P127"/>
  <c r="BI124"/>
  <c r="BH124"/>
  <c r="BG124"/>
  <c r="BF124"/>
  <c r="T124"/>
  <c r="R124"/>
  <c r="P124"/>
  <c r="BI121"/>
  <c r="BH121"/>
  <c r="BG121"/>
  <c r="BF121"/>
  <c r="T121"/>
  <c r="R121"/>
  <c r="P121"/>
  <c r="J114"/>
  <c r="F114"/>
  <c r="F112"/>
  <c r="E110"/>
  <c r="J91"/>
  <c r="F91"/>
  <c r="F89"/>
  <c r="E87"/>
  <c r="J24"/>
  <c r="E24"/>
  <c r="J115"/>
  <c r="J23"/>
  <c r="J18"/>
  <c r="E18"/>
  <c r="F115"/>
  <c r="J17"/>
  <c r="J12"/>
  <c r="J112"/>
  <c r="E7"/>
  <c r="E108"/>
  <c i="3" r="J37"/>
  <c r="J36"/>
  <c i="1" r="AY96"/>
  <c i="3" r="J35"/>
  <c i="1" r="AX96"/>
  <c i="3"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8"/>
  <c r="BH218"/>
  <c r="BG218"/>
  <c r="BF218"/>
  <c r="T218"/>
  <c r="R218"/>
  <c r="P218"/>
  <c r="BI217"/>
  <c r="BH217"/>
  <c r="BG217"/>
  <c r="BF217"/>
  <c r="T217"/>
  <c r="R217"/>
  <c r="P217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J123"/>
  <c r="F123"/>
  <c r="F121"/>
  <c r="E119"/>
  <c r="J91"/>
  <c r="F91"/>
  <c r="F89"/>
  <c r="E87"/>
  <c r="J24"/>
  <c r="E24"/>
  <c r="J124"/>
  <c r="J23"/>
  <c r="J18"/>
  <c r="E18"/>
  <c r="F124"/>
  <c r="J17"/>
  <c r="J12"/>
  <c r="J89"/>
  <c r="E7"/>
  <c r="E117"/>
  <c i="2" r="J37"/>
  <c r="J36"/>
  <c i="1" r="AY95"/>
  <c i="2" r="J35"/>
  <c i="1" r="AX95"/>
  <c i="2" r="BI149"/>
  <c r="BH149"/>
  <c r="BG149"/>
  <c r="BF149"/>
  <c r="T149"/>
  <c r="R149"/>
  <c r="P149"/>
  <c r="BI143"/>
  <c r="BH143"/>
  <c r="BG143"/>
  <c r="BF143"/>
  <c r="T143"/>
  <c r="R143"/>
  <c r="P143"/>
  <c r="BI142"/>
  <c r="BH142"/>
  <c r="BG142"/>
  <c r="BF142"/>
  <c r="T142"/>
  <c r="R142"/>
  <c r="P142"/>
  <c r="BI139"/>
  <c r="BH139"/>
  <c r="BG139"/>
  <c r="BF139"/>
  <c r="T139"/>
  <c r="R139"/>
  <c r="P139"/>
  <c r="BI138"/>
  <c r="BH138"/>
  <c r="BG138"/>
  <c r="BF138"/>
  <c r="T138"/>
  <c r="R138"/>
  <c r="P138"/>
  <c r="BI135"/>
  <c r="BH135"/>
  <c r="BG135"/>
  <c r="BF135"/>
  <c r="T135"/>
  <c r="R135"/>
  <c r="P135"/>
  <c r="BI134"/>
  <c r="BH134"/>
  <c r="BG134"/>
  <c r="BF134"/>
  <c r="T134"/>
  <c r="R134"/>
  <c r="P134"/>
  <c r="BI131"/>
  <c r="BH131"/>
  <c r="BG131"/>
  <c r="BF131"/>
  <c r="T131"/>
  <c r="R131"/>
  <c r="P131"/>
  <c r="BI128"/>
  <c r="BH128"/>
  <c r="BG128"/>
  <c r="BF128"/>
  <c r="T128"/>
  <c r="R128"/>
  <c r="P128"/>
  <c r="BI126"/>
  <c r="BH126"/>
  <c r="BG126"/>
  <c r="BF126"/>
  <c r="T126"/>
  <c r="R126"/>
  <c r="P126"/>
  <c r="BI122"/>
  <c r="BH122"/>
  <c r="BG122"/>
  <c r="BF122"/>
  <c r="T122"/>
  <c r="R122"/>
  <c r="P122"/>
  <c r="BI121"/>
  <c r="BH121"/>
  <c r="BG121"/>
  <c r="BF121"/>
  <c r="T121"/>
  <c r="R121"/>
  <c r="P121"/>
  <c r="J114"/>
  <c r="F114"/>
  <c r="F112"/>
  <c r="E110"/>
  <c r="J91"/>
  <c r="F91"/>
  <c r="F89"/>
  <c r="E87"/>
  <c r="J24"/>
  <c r="E24"/>
  <c r="J115"/>
  <c r="J23"/>
  <c r="J18"/>
  <c r="E18"/>
  <c r="F115"/>
  <c r="J17"/>
  <c r="J12"/>
  <c r="J112"/>
  <c r="E7"/>
  <c r="E108"/>
  <c i="1" r="L90"/>
  <c r="AM90"/>
  <c r="AM89"/>
  <c r="L89"/>
  <c r="AM87"/>
  <c r="L87"/>
  <c r="L85"/>
  <c r="L84"/>
  <c i="9" r="BK200"/>
  <c r="J198"/>
  <c r="BK197"/>
  <c r="J197"/>
  <c r="BK194"/>
  <c r="J193"/>
  <c r="J192"/>
  <c r="BK191"/>
  <c r="BK190"/>
  <c r="J189"/>
  <c r="J188"/>
  <c r="BK186"/>
  <c r="J185"/>
  <c r="BK184"/>
  <c r="J182"/>
  <c r="BK181"/>
  <c r="J180"/>
  <c r="BK179"/>
  <c r="BK178"/>
  <c r="BK175"/>
  <c r="J174"/>
  <c r="BK173"/>
  <c r="J172"/>
  <c r="BK170"/>
  <c r="BK169"/>
  <c r="BK167"/>
  <c r="BK166"/>
  <c r="J165"/>
  <c r="J164"/>
  <c r="J162"/>
  <c r="BK160"/>
  <c r="J159"/>
  <c r="J158"/>
  <c r="BK157"/>
  <c r="BK155"/>
  <c r="J154"/>
  <c r="J151"/>
  <c r="J150"/>
  <c r="BK148"/>
  <c r="J147"/>
  <c r="BK146"/>
  <c r="J144"/>
  <c r="BK141"/>
  <c r="BK140"/>
  <c r="J139"/>
  <c r="J138"/>
  <c r="J137"/>
  <c r="J136"/>
  <c r="BK134"/>
  <c r="J131"/>
  <c r="J130"/>
  <c r="J129"/>
  <c r="BK127"/>
  <c i="8" r="BK309"/>
  <c r="BK305"/>
  <c r="J282"/>
  <c r="J274"/>
  <c r="BK270"/>
  <c r="BK261"/>
  <c r="J251"/>
  <c r="J246"/>
  <c r="J244"/>
  <c r="J241"/>
  <c r="J239"/>
  <c r="BK237"/>
  <c r="J236"/>
  <c r="BK235"/>
  <c r="J233"/>
  <c r="BK226"/>
  <c r="J220"/>
  <c r="BK216"/>
  <c r="J212"/>
  <c r="J210"/>
  <c r="J206"/>
  <c r="BK189"/>
  <c r="BK186"/>
  <c r="J183"/>
  <c r="BK169"/>
  <c r="J160"/>
  <c r="BK148"/>
  <c r="BK144"/>
  <c r="BK140"/>
  <c r="BK137"/>
  <c i="7" r="J201"/>
  <c r="BK199"/>
  <c r="J194"/>
  <c r="BK193"/>
  <c r="J191"/>
  <c r="J184"/>
  <c r="BK183"/>
  <c r="J181"/>
  <c r="J179"/>
  <c r="BK177"/>
  <c r="J176"/>
  <c r="BK174"/>
  <c r="BK166"/>
  <c r="BK162"/>
  <c r="BK139"/>
  <c r="J135"/>
  <c r="J129"/>
  <c i="6" r="J245"/>
  <c r="BK242"/>
  <c r="J238"/>
  <c r="BK235"/>
  <c r="J233"/>
  <c r="BK232"/>
  <c r="J231"/>
  <c r="BK228"/>
  <c r="J227"/>
  <c r="BK225"/>
  <c r="BK221"/>
  <c r="J219"/>
  <c r="BK217"/>
  <c r="J215"/>
  <c r="BK210"/>
  <c r="J209"/>
  <c r="BK207"/>
  <c r="J206"/>
  <c r="BK204"/>
  <c r="J203"/>
  <c r="J202"/>
  <c r="BK199"/>
  <c r="BK192"/>
  <c r="BK190"/>
  <c r="J190"/>
  <c r="J186"/>
  <c r="J184"/>
  <c r="J179"/>
  <c r="BK174"/>
  <c r="J168"/>
  <c r="BK164"/>
  <c r="BK163"/>
  <c r="BK161"/>
  <c r="J160"/>
  <c r="BK158"/>
  <c r="BK157"/>
  <c r="J155"/>
  <c r="BK149"/>
  <c r="J147"/>
  <c r="BK143"/>
  <c r="J141"/>
  <c r="BK138"/>
  <c r="J137"/>
  <c r="J132"/>
  <c r="J130"/>
  <c r="BK128"/>
  <c i="5" r="BK172"/>
  <c r="BK171"/>
  <c r="J169"/>
  <c r="J167"/>
  <c r="J164"/>
  <c r="BK162"/>
  <c r="BK159"/>
  <c r="BK156"/>
  <c r="J154"/>
  <c r="BK153"/>
  <c r="J150"/>
  <c r="BK144"/>
  <c r="J142"/>
  <c r="J141"/>
  <c r="J139"/>
  <c r="J138"/>
  <c r="BK137"/>
  <c r="J136"/>
  <c r="BK134"/>
  <c r="J133"/>
  <c r="BK132"/>
  <c r="J131"/>
  <c r="BK130"/>
  <c r="BK129"/>
  <c r="BK125"/>
  <c r="BK123"/>
  <c r="J122"/>
  <c i="4" r="J157"/>
  <c r="J152"/>
  <c r="BK145"/>
  <c r="BK127"/>
  <c r="BK121"/>
  <c i="3" r="BK243"/>
  <c r="J242"/>
  <c r="BK240"/>
  <c r="J237"/>
  <c r="J236"/>
  <c r="BK235"/>
  <c r="BK234"/>
  <c r="J233"/>
  <c r="BK232"/>
  <c r="J231"/>
  <c r="J228"/>
  <c r="BK227"/>
  <c r="J225"/>
  <c r="BK223"/>
  <c r="J222"/>
  <c r="BK221"/>
  <c r="J220"/>
  <c r="BK218"/>
  <c r="BK217"/>
  <c r="BK214"/>
  <c r="J213"/>
  <c r="J212"/>
  <c r="BK209"/>
  <c r="BK207"/>
  <c r="BK206"/>
  <c r="BK204"/>
  <c r="J203"/>
  <c r="J202"/>
  <c r="J200"/>
  <c r="BK199"/>
  <c r="J199"/>
  <c r="J196"/>
  <c r="J195"/>
  <c r="BK194"/>
  <c r="J193"/>
  <c r="BK192"/>
  <c r="J190"/>
  <c r="BK188"/>
  <c r="BK187"/>
  <c r="BK185"/>
  <c r="BK184"/>
  <c r="J182"/>
  <c r="J181"/>
  <c r="BK180"/>
  <c r="BK179"/>
  <c r="BK178"/>
  <c r="BK176"/>
  <c r="J175"/>
  <c r="BK172"/>
  <c r="J170"/>
  <c r="J169"/>
  <c r="BK168"/>
  <c r="BK165"/>
  <c r="J164"/>
  <c r="J163"/>
  <c r="BK161"/>
  <c r="BK159"/>
  <c r="J158"/>
  <c r="BK157"/>
  <c r="BK156"/>
  <c r="J155"/>
  <c r="J154"/>
  <c r="J153"/>
  <c r="J149"/>
  <c r="BK148"/>
  <c r="BK147"/>
  <c r="BK146"/>
  <c r="J145"/>
  <c r="BK144"/>
  <c r="BK143"/>
  <c r="J142"/>
  <c r="BK141"/>
  <c r="BK140"/>
  <c r="BK139"/>
  <c r="BK137"/>
  <c r="BK135"/>
  <c r="BK134"/>
  <c r="BK131"/>
  <c r="J130"/>
  <c i="2" r="BK149"/>
  <c r="J143"/>
  <c r="J139"/>
  <c r="J134"/>
  <c r="BK128"/>
  <c i="9" r="J200"/>
  <c r="BK196"/>
  <c r="J191"/>
  <c r="J190"/>
  <c r="BK189"/>
  <c r="BK188"/>
  <c r="J186"/>
  <c r="BK185"/>
  <c r="J184"/>
  <c r="BK182"/>
  <c r="J181"/>
  <c r="BK180"/>
  <c r="J179"/>
  <c r="J178"/>
  <c r="J177"/>
  <c r="BK176"/>
  <c r="BK174"/>
  <c r="BK172"/>
  <c r="J169"/>
  <c r="J168"/>
  <c r="BK165"/>
  <c r="BK163"/>
  <c r="J161"/>
  <c r="J160"/>
  <c r="BK158"/>
  <c r="J156"/>
  <c r="BK154"/>
  <c r="BK152"/>
  <c r="BK151"/>
  <c r="BK149"/>
  <c r="J148"/>
  <c r="J146"/>
  <c r="BK145"/>
  <c r="BK144"/>
  <c r="J143"/>
  <c r="BK142"/>
  <c r="J141"/>
  <c r="BK139"/>
  <c r="BK136"/>
  <c r="J135"/>
  <c r="J134"/>
  <c r="BK133"/>
  <c r="J132"/>
  <c r="BK130"/>
  <c r="BK128"/>
  <c i="8" r="BK318"/>
  <c r="BK315"/>
  <c r="BK312"/>
  <c r="J305"/>
  <c r="BK295"/>
  <c r="J284"/>
  <c r="J278"/>
  <c r="BK266"/>
  <c r="BK256"/>
  <c r="BK251"/>
  <c r="BK242"/>
  <c r="BK238"/>
  <c r="J237"/>
  <c r="BK236"/>
  <c r="J235"/>
  <c r="BK233"/>
  <c r="BK231"/>
  <c r="BK228"/>
  <c r="J226"/>
  <c r="J223"/>
  <c r="BK218"/>
  <c r="J216"/>
  <c r="BK214"/>
  <c r="BK209"/>
  <c r="J186"/>
  <c r="BK180"/>
  <c r="J178"/>
  <c r="BK151"/>
  <c r="J148"/>
  <c r="J145"/>
  <c r="J142"/>
  <c r="J138"/>
  <c r="BK134"/>
  <c i="7" r="J199"/>
  <c r="J196"/>
  <c r="BK194"/>
  <c r="BK191"/>
  <c r="J188"/>
  <c r="BK184"/>
  <c r="J183"/>
  <c r="BK179"/>
  <c r="J177"/>
  <c r="BK175"/>
  <c r="J174"/>
  <c r="BK171"/>
  <c r="J169"/>
  <c r="J166"/>
  <c r="J164"/>
  <c r="J160"/>
  <c r="BK138"/>
  <c r="BK132"/>
  <c r="BK129"/>
  <c r="J127"/>
  <c i="6" r="BK240"/>
  <c r="BK238"/>
  <c r="BK237"/>
  <c r="BK233"/>
  <c r="BK231"/>
  <c r="J228"/>
  <c r="BK227"/>
  <c r="J223"/>
  <c r="BK219"/>
  <c r="BK215"/>
  <c r="J213"/>
  <c r="BK212"/>
  <c r="J210"/>
  <c r="BK206"/>
  <c r="BK203"/>
  <c r="BK196"/>
  <c r="J194"/>
  <c r="J181"/>
  <c r="BK176"/>
  <c r="BK169"/>
  <c r="BK166"/>
  <c r="J163"/>
  <c r="BK160"/>
  <c r="J157"/>
  <c r="BK155"/>
  <c r="J154"/>
  <c r="J149"/>
  <c r="BK145"/>
  <c r="J143"/>
  <c r="BK139"/>
  <c r="BK137"/>
  <c r="J136"/>
  <c r="BK134"/>
  <c r="BK132"/>
  <c r="J128"/>
  <c i="5" r="J174"/>
  <c r="BK169"/>
  <c r="J168"/>
  <c r="BK167"/>
  <c r="J163"/>
  <c r="J162"/>
  <c r="J160"/>
  <c r="BK158"/>
  <c r="BK148"/>
  <c r="J147"/>
  <c r="BK142"/>
  <c r="BK140"/>
  <c r="BK138"/>
  <c r="J137"/>
  <c r="J135"/>
  <c r="J134"/>
  <c r="BK131"/>
  <c r="BK128"/>
  <c r="J127"/>
  <c r="J126"/>
  <c r="BK124"/>
  <c r="BK122"/>
  <c i="4" r="BK157"/>
  <c r="BK155"/>
  <c r="J145"/>
  <c r="BK139"/>
  <c r="J127"/>
  <c r="J124"/>
  <c r="J121"/>
  <c i="3" r="BK242"/>
  <c r="J241"/>
  <c r="J240"/>
  <c r="J238"/>
  <c r="BK237"/>
  <c r="J235"/>
  <c r="BK233"/>
  <c r="J232"/>
  <c r="BK229"/>
  <c r="J227"/>
  <c r="BK226"/>
  <c r="BK225"/>
  <c r="BK222"/>
  <c r="J221"/>
  <c r="BK220"/>
  <c r="J218"/>
  <c r="J217"/>
  <c r="J215"/>
  <c r="J211"/>
  <c r="BK210"/>
  <c r="J209"/>
  <c r="J207"/>
  <c r="J206"/>
  <c r="J205"/>
  <c r="BK202"/>
  <c r="BK198"/>
  <c r="BK195"/>
  <c r="BK193"/>
  <c r="J191"/>
  <c r="BK189"/>
  <c r="J187"/>
  <c r="BK186"/>
  <c r="J184"/>
  <c r="BK182"/>
  <c r="BK181"/>
  <c r="J179"/>
  <c r="BK177"/>
  <c r="J177"/>
  <c r="BK174"/>
  <c r="J173"/>
  <c r="J171"/>
  <c r="BK170"/>
  <c r="J168"/>
  <c r="J167"/>
  <c r="BK166"/>
  <c r="BK164"/>
  <c r="BK162"/>
  <c r="J161"/>
  <c r="BK160"/>
  <c r="J160"/>
  <c r="J159"/>
  <c r="J156"/>
  <c r="BK155"/>
  <c r="BK153"/>
  <c r="J152"/>
  <c r="BK151"/>
  <c r="BK150"/>
  <c r="BK149"/>
  <c r="J148"/>
  <c r="J143"/>
  <c r="J140"/>
  <c r="BK138"/>
  <c r="BK136"/>
  <c r="J134"/>
  <c r="J133"/>
  <c r="J132"/>
  <c i="2" r="J149"/>
  <c r="BK143"/>
  <c r="J142"/>
  <c r="J138"/>
  <c r="J135"/>
  <c r="BK131"/>
  <c r="J128"/>
  <c r="J122"/>
  <c r="BK121"/>
  <c r="BK126"/>
  <c r="J121"/>
  <c i="1" r="AS94"/>
  <c i="9" r="BK198"/>
  <c r="J196"/>
  <c r="J194"/>
  <c r="BK193"/>
  <c r="BK192"/>
  <c r="BK177"/>
  <c r="J176"/>
  <c r="J175"/>
  <c r="J173"/>
  <c r="J170"/>
  <c r="BK168"/>
  <c r="J167"/>
  <c r="J166"/>
  <c r="BK164"/>
  <c r="J163"/>
  <c r="BK162"/>
  <c r="BK161"/>
  <c r="BK159"/>
  <c r="J157"/>
  <c r="BK156"/>
  <c r="J155"/>
  <c r="J152"/>
  <c r="BK150"/>
  <c r="J149"/>
  <c r="BK147"/>
  <c r="J145"/>
  <c r="BK143"/>
  <c r="J142"/>
  <c r="J140"/>
  <c r="BK138"/>
  <c r="BK137"/>
  <c r="BK135"/>
  <c r="J133"/>
  <c r="BK132"/>
  <c r="BK131"/>
  <c r="BK129"/>
  <c r="J128"/>
  <c r="J127"/>
  <c i="8" r="J318"/>
  <c r="J315"/>
  <c r="J312"/>
  <c r="J309"/>
  <c r="J295"/>
  <c r="BK284"/>
  <c r="BK282"/>
  <c r="BK278"/>
  <c r="BK274"/>
  <c r="J270"/>
  <c r="J266"/>
  <c r="J261"/>
  <c r="J256"/>
  <c r="BK246"/>
  <c r="BK244"/>
  <c r="J242"/>
  <c r="BK241"/>
  <c r="BK239"/>
  <c r="J238"/>
  <c r="J231"/>
  <c r="J228"/>
  <c r="BK223"/>
  <c r="BK220"/>
  <c r="J218"/>
  <c r="J214"/>
  <c r="BK212"/>
  <c r="BK210"/>
  <c r="J209"/>
  <c r="BK206"/>
  <c r="J189"/>
  <c r="BK183"/>
  <c r="J180"/>
  <c r="BK178"/>
  <c r="J169"/>
  <c r="BK160"/>
  <c r="J151"/>
  <c r="BK145"/>
  <c r="J144"/>
  <c r="BK142"/>
  <c r="J140"/>
  <c r="BK138"/>
  <c r="J137"/>
  <c r="J134"/>
  <c i="7" r="BK201"/>
  <c r="BK196"/>
  <c r="J193"/>
  <c r="BK188"/>
  <c r="BK181"/>
  <c r="BK176"/>
  <c r="J175"/>
  <c r="J171"/>
  <c r="BK169"/>
  <c r="BK164"/>
  <c r="J162"/>
  <c r="BK160"/>
  <c r="J139"/>
  <c r="J138"/>
  <c r="BK135"/>
  <c r="J132"/>
  <c r="BK127"/>
  <c i="6" r="BK245"/>
  <c r="J242"/>
  <c r="J240"/>
  <c r="J237"/>
  <c r="J235"/>
  <c r="J232"/>
  <c r="J225"/>
  <c r="BK223"/>
  <c r="J221"/>
  <c r="J217"/>
  <c r="BK213"/>
  <c r="J212"/>
  <c r="BK209"/>
  <c r="J207"/>
  <c r="J204"/>
  <c r="BK202"/>
  <c r="J199"/>
  <c r="J196"/>
  <c r="BK194"/>
  <c r="J192"/>
  <c r="BK186"/>
  <c r="BK184"/>
  <c r="BK181"/>
  <c r="BK179"/>
  <c r="J176"/>
  <c r="J174"/>
  <c r="J169"/>
  <c r="BK168"/>
  <c r="J166"/>
  <c r="J164"/>
  <c r="J161"/>
  <c r="J158"/>
  <c r="BK154"/>
  <c r="BK147"/>
  <c r="J145"/>
  <c r="BK141"/>
  <c r="J139"/>
  <c r="J138"/>
  <c r="BK136"/>
  <c r="J134"/>
  <c r="BK130"/>
  <c i="5" r="BK174"/>
  <c r="J172"/>
  <c r="J171"/>
  <c r="BK168"/>
  <c r="BK164"/>
  <c r="BK163"/>
  <c r="BK160"/>
  <c r="J159"/>
  <c r="J158"/>
  <c r="J156"/>
  <c r="BK154"/>
  <c r="J153"/>
  <c r="BK150"/>
  <c r="J148"/>
  <c r="BK147"/>
  <c r="J144"/>
  <c r="BK141"/>
  <c r="J140"/>
  <c r="BK139"/>
  <c r="BK136"/>
  <c r="BK135"/>
  <c r="BK133"/>
  <c r="J132"/>
  <c r="J130"/>
  <c r="J129"/>
  <c r="J128"/>
  <c r="BK127"/>
  <c r="BK126"/>
  <c r="J125"/>
  <c r="J124"/>
  <c r="J123"/>
  <c i="4" r="J155"/>
  <c r="BK152"/>
  <c r="J139"/>
  <c r="BK124"/>
  <c i="3" r="J243"/>
  <c r="BK241"/>
  <c r="BK238"/>
  <c r="BK236"/>
  <c r="J234"/>
  <c r="BK231"/>
  <c r="J229"/>
  <c r="BK228"/>
  <c r="J226"/>
  <c r="J223"/>
  <c r="BK215"/>
  <c r="J214"/>
  <c r="BK213"/>
  <c r="BK212"/>
  <c r="BK211"/>
  <c r="J210"/>
  <c r="BK205"/>
  <c r="J204"/>
  <c r="BK203"/>
  <c r="BK200"/>
  <c r="J198"/>
  <c r="BK196"/>
  <c r="J194"/>
  <c r="J192"/>
  <c r="BK191"/>
  <c r="BK190"/>
  <c r="J189"/>
  <c r="J188"/>
  <c r="J186"/>
  <c r="J185"/>
  <c r="J180"/>
  <c r="J178"/>
  <c r="J176"/>
  <c r="BK175"/>
  <c r="J174"/>
  <c r="BK173"/>
  <c r="J172"/>
  <c r="BK171"/>
  <c r="BK169"/>
  <c r="BK167"/>
  <c r="J166"/>
  <c r="J165"/>
  <c r="BK163"/>
  <c r="J162"/>
  <c r="BK158"/>
  <c r="J157"/>
  <c r="BK154"/>
  <c r="BK152"/>
  <c r="J151"/>
  <c r="J150"/>
  <c r="J147"/>
  <c r="J146"/>
  <c r="BK145"/>
  <c r="J144"/>
  <c r="BK142"/>
  <c r="J141"/>
  <c r="J139"/>
  <c r="J138"/>
  <c r="J137"/>
  <c r="J136"/>
  <c r="J135"/>
  <c r="BK133"/>
  <c r="BK132"/>
  <c r="J131"/>
  <c r="BK130"/>
  <c i="2" r="BK142"/>
  <c r="BK139"/>
  <c r="BK138"/>
  <c r="BK135"/>
  <c r="BK134"/>
  <c r="J131"/>
  <c r="J126"/>
  <c r="BK122"/>
  <c l="1" r="R120"/>
  <c r="R119"/>
  <c r="R118"/>
  <c i="3" r="T129"/>
  <c r="T183"/>
  <c r="T197"/>
  <c r="T201"/>
  <c r="R208"/>
  <c r="P216"/>
  <c r="BK219"/>
  <c r="J219"/>
  <c r="J104"/>
  <c r="R219"/>
  <c r="R224"/>
  <c r="T224"/>
  <c r="T230"/>
  <c r="R239"/>
  <c i="4" r="BK120"/>
  <c r="J120"/>
  <c r="J98"/>
  <c r="T120"/>
  <c r="T119"/>
  <c r="T118"/>
  <c i="5" r="P121"/>
  <c r="P120"/>
  <c r="P119"/>
  <c i="1" r="AU98"/>
  <c i="6" r="P127"/>
  <c r="BK189"/>
  <c r="J189"/>
  <c r="J99"/>
  <c r="R189"/>
  <c r="BK201"/>
  <c r="J201"/>
  <c r="J101"/>
  <c r="P201"/>
  <c r="P236"/>
  <c r="P230"/>
  <c i="7" r="BK137"/>
  <c r="J137"/>
  <c r="J99"/>
  <c r="R137"/>
  <c r="T173"/>
  <c r="P190"/>
  <c r="P186"/>
  <c r="BK195"/>
  <c r="J195"/>
  <c r="J104"/>
  <c r="P195"/>
  <c i="8" r="P136"/>
  <c r="P132"/>
  <c r="BK179"/>
  <c r="J179"/>
  <c r="J100"/>
  <c r="P185"/>
  <c r="BK208"/>
  <c r="J208"/>
  <c r="J102"/>
  <c r="R208"/>
  <c r="R211"/>
  <c r="P225"/>
  <c r="BK232"/>
  <c r="J232"/>
  <c r="J107"/>
  <c r="R232"/>
  <c r="P240"/>
  <c i="9" r="R126"/>
  <c r="R153"/>
  <c r="T171"/>
  <c r="R183"/>
  <c r="P187"/>
  <c r="T126"/>
  <c r="T153"/>
  <c r="R171"/>
  <c r="R187"/>
  <c i="2" r="P120"/>
  <c r="P119"/>
  <c r="P118"/>
  <c i="1" r="AU95"/>
  <c i="3" r="P129"/>
  <c r="BK183"/>
  <c r="J183"/>
  <c r="J99"/>
  <c r="R183"/>
  <c r="P197"/>
  <c r="BK201"/>
  <c r="J201"/>
  <c r="J101"/>
  <c r="R201"/>
  <c r="P208"/>
  <c r="BK216"/>
  <c r="J216"/>
  <c r="J103"/>
  <c r="R216"/>
  <c r="P219"/>
  <c r="BK224"/>
  <c r="J224"/>
  <c r="J105"/>
  <c r="BK230"/>
  <c r="J230"/>
  <c r="J106"/>
  <c r="R230"/>
  <c r="T239"/>
  <c i="4" r="P120"/>
  <c r="P119"/>
  <c r="P118"/>
  <c i="1" r="AU97"/>
  <c i="5" r="BK121"/>
  <c r="J121"/>
  <c r="J98"/>
  <c r="T121"/>
  <c r="T120"/>
  <c r="T119"/>
  <c i="6" r="T127"/>
  <c r="T189"/>
  <c r="R201"/>
  <c r="R236"/>
  <c r="R230"/>
  <c i="7" r="P126"/>
  <c r="T126"/>
  <c r="T137"/>
  <c r="P173"/>
  <c r="BK190"/>
  <c r="J190"/>
  <c r="J103"/>
  <c r="R190"/>
  <c r="R186"/>
  <c r="R195"/>
  <c i="8" r="BK136"/>
  <c r="J136"/>
  <c r="J99"/>
  <c r="R136"/>
  <c r="R132"/>
  <c r="P179"/>
  <c r="R185"/>
  <c r="P208"/>
  <c r="T208"/>
  <c r="P211"/>
  <c r="BK225"/>
  <c r="J225"/>
  <c r="J106"/>
  <c r="R225"/>
  <c r="P232"/>
  <c r="BK240"/>
  <c r="J240"/>
  <c r="J108"/>
  <c r="BK245"/>
  <c r="J245"/>
  <c r="J109"/>
  <c r="P245"/>
  <c r="R245"/>
  <c r="T245"/>
  <c r="BK283"/>
  <c r="J283"/>
  <c r="J110"/>
  <c r="P283"/>
  <c r="R283"/>
  <c r="T283"/>
  <c r="BK308"/>
  <c r="J308"/>
  <c r="J111"/>
  <c r="P308"/>
  <c r="R308"/>
  <c r="T308"/>
  <c i="9" r="BK126"/>
  <c r="J126"/>
  <c r="J98"/>
  <c r="P126"/>
  <c r="P125"/>
  <c r="P124"/>
  <c i="1" r="AU102"/>
  <c i="9" r="P153"/>
  <c r="P171"/>
  <c r="P183"/>
  <c r="BK187"/>
  <c r="J187"/>
  <c r="J102"/>
  <c i="2" r="BK120"/>
  <c r="J120"/>
  <c r="J98"/>
  <c r="T120"/>
  <c r="T119"/>
  <c r="T118"/>
  <c i="3" r="BK129"/>
  <c r="J129"/>
  <c r="J98"/>
  <c r="R129"/>
  <c r="R128"/>
  <c r="R127"/>
  <c r="P183"/>
  <c r="BK197"/>
  <c r="J197"/>
  <c r="J100"/>
  <c r="R197"/>
  <c r="P201"/>
  <c r="BK208"/>
  <c r="J208"/>
  <c r="J102"/>
  <c r="T208"/>
  <c r="T216"/>
  <c r="T219"/>
  <c r="P224"/>
  <c r="P230"/>
  <c r="BK239"/>
  <c r="J239"/>
  <c r="J107"/>
  <c r="P239"/>
  <c i="4" r="R120"/>
  <c r="R119"/>
  <c r="R118"/>
  <c i="5" r="R121"/>
  <c r="R120"/>
  <c r="R119"/>
  <c i="6" r="BK127"/>
  <c r="J127"/>
  <c r="J98"/>
  <c r="R127"/>
  <c r="P189"/>
  <c r="T201"/>
  <c r="BK236"/>
  <c r="J236"/>
  <c r="J104"/>
  <c r="T236"/>
  <c r="T230"/>
  <c i="7" r="BK126"/>
  <c r="J126"/>
  <c r="J98"/>
  <c r="R126"/>
  <c r="P137"/>
  <c r="BK173"/>
  <c r="J173"/>
  <c r="J100"/>
  <c r="R173"/>
  <c r="T190"/>
  <c r="T186"/>
  <c r="T195"/>
  <c i="8" r="T136"/>
  <c r="T132"/>
  <c r="R179"/>
  <c r="T179"/>
  <c r="BK185"/>
  <c r="J185"/>
  <c r="J101"/>
  <c r="T185"/>
  <c r="BK211"/>
  <c r="J211"/>
  <c r="J103"/>
  <c r="T211"/>
  <c r="T225"/>
  <c r="T232"/>
  <c r="R240"/>
  <c r="T240"/>
  <c i="9" r="BK153"/>
  <c r="J153"/>
  <c r="J99"/>
  <c r="BK171"/>
  <c r="J171"/>
  <c r="J100"/>
  <c r="BK183"/>
  <c r="J183"/>
  <c r="J101"/>
  <c r="T183"/>
  <c r="T187"/>
  <c i="2" r="F92"/>
  <c r="BE126"/>
  <c r="BE128"/>
  <c r="BE134"/>
  <c i="3" r="J92"/>
  <c r="BE130"/>
  <c r="BE131"/>
  <c r="BE133"/>
  <c r="BE134"/>
  <c r="BE137"/>
  <c r="BE146"/>
  <c r="BE149"/>
  <c r="BE150"/>
  <c r="BE155"/>
  <c r="BE159"/>
  <c r="BE161"/>
  <c r="BE162"/>
  <c r="BE164"/>
  <c r="BE171"/>
  <c r="BE173"/>
  <c r="BE175"/>
  <c r="BE176"/>
  <c r="BE177"/>
  <c r="BE179"/>
  <c r="BE181"/>
  <c r="BE182"/>
  <c r="BE184"/>
  <c r="BE188"/>
  <c r="BE189"/>
  <c r="BE193"/>
  <c r="BE199"/>
  <c r="BE202"/>
  <c r="BE203"/>
  <c r="BE212"/>
  <c r="BE214"/>
  <c r="BE217"/>
  <c r="BE220"/>
  <c r="BE222"/>
  <c r="BE227"/>
  <c r="BE233"/>
  <c r="BE234"/>
  <c r="BE235"/>
  <c r="BE238"/>
  <c r="BE241"/>
  <c r="BE242"/>
  <c r="BE243"/>
  <c i="4" r="E85"/>
  <c r="F92"/>
  <c r="BE121"/>
  <c r="BE127"/>
  <c r="BE155"/>
  <c r="BE157"/>
  <c i="5" r="E109"/>
  <c r="BE122"/>
  <c r="BE124"/>
  <c r="BE128"/>
  <c r="BE132"/>
  <c r="BE134"/>
  <c r="BE135"/>
  <c r="BE138"/>
  <c r="BE148"/>
  <c r="BE153"/>
  <c r="BE159"/>
  <c r="BE162"/>
  <c r="BE163"/>
  <c r="BE171"/>
  <c r="BE174"/>
  <c r="BK173"/>
  <c r="J173"/>
  <c r="J99"/>
  <c i="6" r="J89"/>
  <c r="F92"/>
  <c r="BE128"/>
  <c r="BE134"/>
  <c r="BE137"/>
  <c r="BE139"/>
  <c r="BE145"/>
  <c r="BE149"/>
  <c r="BE166"/>
  <c r="BE179"/>
  <c r="BE184"/>
  <c r="BE192"/>
  <c r="BE206"/>
  <c r="BE212"/>
  <c r="BE221"/>
  <c r="BE235"/>
  <c r="BE238"/>
  <c r="BK234"/>
  <c r="J234"/>
  <c r="J103"/>
  <c r="BK244"/>
  <c r="J244"/>
  <c r="J105"/>
  <c i="7" r="J89"/>
  <c r="E114"/>
  <c r="J121"/>
  <c r="BE132"/>
  <c r="BE139"/>
  <c r="BE162"/>
  <c r="BE166"/>
  <c r="BE175"/>
  <c r="BE179"/>
  <c r="BE188"/>
  <c r="BE199"/>
  <c i="8" r="E85"/>
  <c r="J89"/>
  <c r="F92"/>
  <c r="BE137"/>
  <c r="BE140"/>
  <c r="BE144"/>
  <c r="BE151"/>
  <c r="BE169"/>
  <c r="BE180"/>
  <c r="BE183"/>
  <c r="BE186"/>
  <c r="BE189"/>
  <c r="BE209"/>
  <c r="BE210"/>
  <c r="BE218"/>
  <c r="BE228"/>
  <c r="BE238"/>
  <c r="BE242"/>
  <c r="BE244"/>
  <c r="BE251"/>
  <c r="BE270"/>
  <c r="BE274"/>
  <c r="BE309"/>
  <c i="9" r="E85"/>
  <c r="J121"/>
  <c r="BE128"/>
  <c r="BE130"/>
  <c r="BE131"/>
  <c r="BE134"/>
  <c r="BE136"/>
  <c r="BE137"/>
  <c r="BE139"/>
  <c r="BE141"/>
  <c r="BE142"/>
  <c r="BE146"/>
  <c r="BE149"/>
  <c r="BE155"/>
  <c r="BE158"/>
  <c r="BE160"/>
  <c r="BE161"/>
  <c r="BE163"/>
  <c r="BE167"/>
  <c r="BE169"/>
  <c r="BE170"/>
  <c r="BE172"/>
  <c r="BE173"/>
  <c r="BE174"/>
  <c r="BE176"/>
  <c r="BE178"/>
  <c r="BE189"/>
  <c r="BE191"/>
  <c r="BE193"/>
  <c r="BE196"/>
  <c r="BE198"/>
  <c i="2" r="E85"/>
  <c r="J92"/>
  <c i="9" r="BE200"/>
  <c i="2" r="BE139"/>
  <c r="BE142"/>
  <c r="BE149"/>
  <c i="3" r="J121"/>
  <c r="BE135"/>
  <c r="BE138"/>
  <c r="BE139"/>
  <c r="BE140"/>
  <c r="BE141"/>
  <c r="BE142"/>
  <c r="BE144"/>
  <c r="BE152"/>
  <c r="BE154"/>
  <c r="BE157"/>
  <c r="BE163"/>
  <c r="BE165"/>
  <c r="BE168"/>
  <c r="BE169"/>
  <c r="BE170"/>
  <c r="BE172"/>
  <c r="BE178"/>
  <c r="BE180"/>
  <c r="BE185"/>
  <c r="BE186"/>
  <c r="BE190"/>
  <c r="BE192"/>
  <c r="BE194"/>
  <c r="BE195"/>
  <c r="BE198"/>
  <c r="BE200"/>
  <c r="BE205"/>
  <c r="BE207"/>
  <c r="BE213"/>
  <c r="BE215"/>
  <c r="BE221"/>
  <c r="BE223"/>
  <c r="BE228"/>
  <c r="BE231"/>
  <c r="BE236"/>
  <c r="BE240"/>
  <c i="4" r="J89"/>
  <c r="J92"/>
  <c r="BE152"/>
  <c i="5" r="J89"/>
  <c r="J92"/>
  <c r="BE123"/>
  <c r="BE125"/>
  <c r="BE126"/>
  <c r="BE130"/>
  <c r="BE137"/>
  <c r="BE139"/>
  <c r="BE141"/>
  <c r="BE147"/>
  <c r="BE156"/>
  <c r="BE164"/>
  <c r="BE172"/>
  <c i="6" r="E85"/>
  <c r="J122"/>
  <c r="BE132"/>
  <c r="BE136"/>
  <c r="BE143"/>
  <c r="BE147"/>
  <c r="BE154"/>
  <c r="BE158"/>
  <c r="BE161"/>
  <c r="BE164"/>
  <c r="BE168"/>
  <c r="BE174"/>
  <c r="BE194"/>
  <c r="BE199"/>
  <c r="BE202"/>
  <c r="BE204"/>
  <c r="BE207"/>
  <c r="BE210"/>
  <c r="BE213"/>
  <c r="BE217"/>
  <c r="BE223"/>
  <c r="BE225"/>
  <c r="BE228"/>
  <c r="BE232"/>
  <c r="BE237"/>
  <c r="BK230"/>
  <c r="J230"/>
  <c r="J102"/>
  <c i="7" r="F92"/>
  <c r="BE127"/>
  <c r="BE129"/>
  <c r="BE171"/>
  <c r="BE174"/>
  <c r="BE177"/>
  <c r="BE181"/>
  <c r="BE183"/>
  <c r="BE184"/>
  <c r="BE193"/>
  <c r="BK187"/>
  <c r="J187"/>
  <c r="J102"/>
  <c i="8" r="J128"/>
  <c r="BE148"/>
  <c r="BE178"/>
  <c r="BE206"/>
  <c r="BE212"/>
  <c r="BE216"/>
  <c r="BE220"/>
  <c r="BE226"/>
  <c r="BE231"/>
  <c r="BE235"/>
  <c r="BE237"/>
  <c r="BE241"/>
  <c r="BE246"/>
  <c r="BE261"/>
  <c r="BE284"/>
  <c r="BE305"/>
  <c r="BE312"/>
  <c r="BE318"/>
  <c r="BK222"/>
  <c r="J222"/>
  <c r="J104"/>
  <c i="9" r="J89"/>
  <c r="F121"/>
  <c r="BE127"/>
  <c r="BE129"/>
  <c r="BE132"/>
  <c r="BE138"/>
  <c r="BE140"/>
  <c r="BE143"/>
  <c r="BE144"/>
  <c r="BE148"/>
  <c r="BE150"/>
  <c r="BE151"/>
  <c r="BE152"/>
  <c r="BE157"/>
  <c r="BE162"/>
  <c r="BE164"/>
  <c r="BE179"/>
  <c r="BE181"/>
  <c r="BE182"/>
  <c r="BE184"/>
  <c r="BE194"/>
  <c i="2" r="J89"/>
  <c r="BE121"/>
  <c r="BE122"/>
  <c r="BE131"/>
  <c r="BE135"/>
  <c r="BE138"/>
  <c r="BE143"/>
  <c i="3" r="E85"/>
  <c r="F92"/>
  <c r="BE132"/>
  <c r="BE136"/>
  <c r="BE143"/>
  <c r="BE145"/>
  <c r="BE147"/>
  <c r="BE148"/>
  <c r="BE151"/>
  <c r="BE153"/>
  <c r="BE156"/>
  <c r="BE158"/>
  <c r="BE160"/>
  <c r="BE166"/>
  <c r="BE167"/>
  <c r="BE174"/>
  <c r="BE187"/>
  <c r="BE191"/>
  <c r="BE196"/>
  <c r="BE204"/>
  <c r="BE206"/>
  <c r="BE209"/>
  <c r="BE210"/>
  <c r="BE211"/>
  <c r="BE218"/>
  <c r="BE225"/>
  <c r="BE226"/>
  <c r="BE229"/>
  <c r="BE232"/>
  <c r="BE237"/>
  <c i="4" r="BE124"/>
  <c r="BE139"/>
  <c r="BE145"/>
  <c i="5" r="F92"/>
  <c r="BE127"/>
  <c r="BE129"/>
  <c r="BE131"/>
  <c r="BE133"/>
  <c r="BE136"/>
  <c r="BE140"/>
  <c r="BE142"/>
  <c r="BE144"/>
  <c r="BE150"/>
  <c r="BE154"/>
  <c r="BE158"/>
  <c r="BE160"/>
  <c r="BE167"/>
  <c r="BE168"/>
  <c r="BE169"/>
  <c i="6" r="BE130"/>
  <c r="BE138"/>
  <c r="BE141"/>
  <c r="BE155"/>
  <c r="BE157"/>
  <c r="BE160"/>
  <c r="BE163"/>
  <c r="BE169"/>
  <c r="BE176"/>
  <c r="BE181"/>
  <c r="BE186"/>
  <c r="BE190"/>
  <c r="BE196"/>
  <c r="BE203"/>
  <c r="BE209"/>
  <c r="BE215"/>
  <c r="BE219"/>
  <c r="BE227"/>
  <c r="BE231"/>
  <c r="BE233"/>
  <c r="BE240"/>
  <c r="BE242"/>
  <c r="BE245"/>
  <c r="BK198"/>
  <c r="J198"/>
  <c r="J100"/>
  <c i="7" r="BE135"/>
  <c r="BE138"/>
  <c r="BE160"/>
  <c r="BE164"/>
  <c r="BE169"/>
  <c r="BE176"/>
  <c r="BE191"/>
  <c r="BE194"/>
  <c r="BE196"/>
  <c r="BE201"/>
  <c i="8" r="BE134"/>
  <c r="BE138"/>
  <c r="BE142"/>
  <c r="BE145"/>
  <c r="BE160"/>
  <c r="BE214"/>
  <c r="BE223"/>
  <c r="BE233"/>
  <c r="BE236"/>
  <c r="BE239"/>
  <c r="BE256"/>
  <c r="BE266"/>
  <c r="BE278"/>
  <c r="BE282"/>
  <c r="BE295"/>
  <c r="BE315"/>
  <c r="BK133"/>
  <c r="J133"/>
  <c r="J98"/>
  <c i="9" r="BE133"/>
  <c r="BE135"/>
  <c r="BE145"/>
  <c r="BE147"/>
  <c r="BE154"/>
  <c r="BE156"/>
  <c r="BE159"/>
  <c r="BE165"/>
  <c r="BE166"/>
  <c r="BE168"/>
  <c r="BE175"/>
  <c r="BE177"/>
  <c r="BE180"/>
  <c r="BE185"/>
  <c r="BE186"/>
  <c r="BE188"/>
  <c r="BE190"/>
  <c r="BE192"/>
  <c r="BE197"/>
  <c r="BK195"/>
  <c r="J195"/>
  <c r="J103"/>
  <c r="BK199"/>
  <c r="J199"/>
  <c r="J104"/>
  <c i="2" r="F35"/>
  <c i="1" r="BB95"/>
  <c i="4" r="F37"/>
  <c i="1" r="BD97"/>
  <c i="5" r="F34"/>
  <c i="1" r="BA98"/>
  <c i="6" r="F34"/>
  <c i="1" r="BA99"/>
  <c i="9" r="J34"/>
  <c i="1" r="AW102"/>
  <c i="3" r="J34"/>
  <c i="1" r="AW96"/>
  <c i="3" r="F37"/>
  <c i="1" r="BD96"/>
  <c i="7" r="F36"/>
  <c i="1" r="BC100"/>
  <c i="3" r="F35"/>
  <c i="1" r="BB96"/>
  <c i="4" r="F34"/>
  <c i="1" r="BA97"/>
  <c i="5" r="F37"/>
  <c i="1" r="BD98"/>
  <c i="8" r="J34"/>
  <c i="1" r="AW101"/>
  <c i="3" r="F34"/>
  <c i="1" r="BA96"/>
  <c i="7" r="F34"/>
  <c i="1" r="BA100"/>
  <c i="8" r="F36"/>
  <c i="1" r="BC101"/>
  <c i="9" r="F36"/>
  <c i="1" r="BC102"/>
  <c i="2" r="J34"/>
  <c i="1" r="AW95"/>
  <c i="4" r="F36"/>
  <c i="1" r="BC97"/>
  <c i="7" r="J34"/>
  <c i="1" r="AW100"/>
  <c i="8" r="F34"/>
  <c i="1" r="BA101"/>
  <c i="4" r="F35"/>
  <c i="1" r="BB97"/>
  <c i="6" r="F35"/>
  <c i="1" r="BB99"/>
  <c i="7" r="F37"/>
  <c i="1" r="BD100"/>
  <c i="9" r="F37"/>
  <c i="1" r="BD102"/>
  <c i="7" r="F35"/>
  <c i="1" r="BB100"/>
  <c i="9" r="F34"/>
  <c i="1" r="BA102"/>
  <c i="2" r="F37"/>
  <c i="1" r="BD95"/>
  <c i="6" r="J34"/>
  <c i="1" r="AW99"/>
  <c i="6" r="F37"/>
  <c i="1" r="BD99"/>
  <c i="8" r="F35"/>
  <c i="1" r="BB101"/>
  <c i="3" r="F36"/>
  <c i="1" r="BC96"/>
  <c i="4" r="J34"/>
  <c i="1" r="AW97"/>
  <c i="5" r="F36"/>
  <c i="1" r="BC98"/>
  <c i="6" r="F36"/>
  <c i="1" r="BC99"/>
  <c i="9" r="F35"/>
  <c i="1" r="BB102"/>
  <c i="5" r="F35"/>
  <c i="1" r="BB98"/>
  <c i="8" r="F37"/>
  <c i="1" r="BD101"/>
  <c i="2" r="F34"/>
  <c i="1" r="BA95"/>
  <c i="2" r="F36"/>
  <c i="1" r="BC95"/>
  <c i="5" r="J34"/>
  <c i="1" r="AW98"/>
  <c i="7" l="1" r="R125"/>
  <c r="R124"/>
  <c r="T125"/>
  <c r="T124"/>
  <c i="6" r="T126"/>
  <c r="T125"/>
  <c i="9" r="R125"/>
  <c r="R124"/>
  <c i="8" r="P224"/>
  <c r="P131"/>
  <c i="1" r="AU101"/>
  <c i="3" r="P128"/>
  <c r="P127"/>
  <c i="1" r="AU96"/>
  <c i="6" r="P126"/>
  <c r="P125"/>
  <c i="1" r="AU99"/>
  <c i="7" r="P125"/>
  <c r="P124"/>
  <c i="1" r="AU100"/>
  <c i="8" r="T224"/>
  <c r="T131"/>
  <c i="6" r="R126"/>
  <c r="R125"/>
  <c i="8" r="R224"/>
  <c r="R131"/>
  <c i="9" r="T125"/>
  <c r="T124"/>
  <c i="3" r="T128"/>
  <c r="T127"/>
  <c i="2" r="BK119"/>
  <c r="J119"/>
  <c r="J97"/>
  <c i="3" r="BK128"/>
  <c r="BK127"/>
  <c r="J127"/>
  <c r="J96"/>
  <c i="6" r="BK126"/>
  <c r="J126"/>
  <c r="J97"/>
  <c i="7" r="BK125"/>
  <c r="J125"/>
  <c r="J97"/>
  <c i="9" r="BK125"/>
  <c r="J125"/>
  <c r="J97"/>
  <c i="4" r="BK119"/>
  <c r="J119"/>
  <c r="J97"/>
  <c i="7" r="BK186"/>
  <c r="J186"/>
  <c r="J101"/>
  <c i="5" r="BK120"/>
  <c r="J120"/>
  <c r="J97"/>
  <c i="8" r="BK132"/>
  <c r="BK224"/>
  <c r="J224"/>
  <c r="J105"/>
  <c i="1" r="BC94"/>
  <c r="AY94"/>
  <c i="8" r="J33"/>
  <c i="1" r="AV101"/>
  <c r="AT101"/>
  <c r="BB94"/>
  <c r="W31"/>
  <c i="2" r="F33"/>
  <c i="1" r="AZ95"/>
  <c i="3" r="J33"/>
  <c i="1" r="AV96"/>
  <c r="AT96"/>
  <c i="8" r="F33"/>
  <c i="1" r="AZ101"/>
  <c i="2" r="J33"/>
  <c i="1" r="AV95"/>
  <c r="AT95"/>
  <c i="9" r="J33"/>
  <c i="1" r="AV102"/>
  <c r="AT102"/>
  <c i="6" r="F33"/>
  <c i="1" r="AZ99"/>
  <c i="7" r="F33"/>
  <c i="1" r="AZ100"/>
  <c r="BA94"/>
  <c r="W30"/>
  <c r="BD94"/>
  <c r="W33"/>
  <c i="3" r="F33"/>
  <c i="1" r="AZ96"/>
  <c i="7" r="J33"/>
  <c i="1" r="AV100"/>
  <c r="AT100"/>
  <c i="4" r="J33"/>
  <c i="1" r="AV97"/>
  <c r="AT97"/>
  <c i="9" r="F33"/>
  <c i="1" r="AZ102"/>
  <c i="5" r="J33"/>
  <c i="1" r="AV98"/>
  <c r="AT98"/>
  <c i="4" r="F33"/>
  <c i="1" r="AZ97"/>
  <c i="5" r="F33"/>
  <c i="1" r="AZ98"/>
  <c i="6" r="J33"/>
  <c i="1" r="AV99"/>
  <c r="AT99"/>
  <c i="8" l="1" r="BK131"/>
  <c r="J131"/>
  <c r="J96"/>
  <c i="3" r="J128"/>
  <c r="J97"/>
  <c i="5" r="BK119"/>
  <c r="J119"/>
  <c i="8" r="J132"/>
  <c r="J97"/>
  <c i="9" r="BK124"/>
  <c r="J124"/>
  <c r="J96"/>
  <c i="2" r="BK118"/>
  <c r="J118"/>
  <c r="J96"/>
  <c i="4" r="BK118"/>
  <c r="J118"/>
  <c r="J96"/>
  <c i="6" r="BK125"/>
  <c r="J125"/>
  <c r="J96"/>
  <c i="7" r="BK124"/>
  <c r="J124"/>
  <c i="1" r="AZ94"/>
  <c r="W29"/>
  <c r="AW94"/>
  <c r="AK30"/>
  <c r="AX94"/>
  <c r="AU94"/>
  <c r="W32"/>
  <c i="3" r="J30"/>
  <c i="1" r="AG96"/>
  <c r="AN96"/>
  <c i="5" r="J30"/>
  <c i="1" r="AG98"/>
  <c r="AN98"/>
  <c i="7" r="J30"/>
  <c i="1" r="AG100"/>
  <c r="AN100"/>
  <c i="3" l="1" r="J39"/>
  <c i="5" r="J96"/>
  <c i="7" r="J96"/>
  <c i="5" r="J39"/>
  <c i="7" r="J39"/>
  <c i="2" r="J30"/>
  <c i="1" r="AG95"/>
  <c r="AN95"/>
  <c i="6" r="J30"/>
  <c i="1" r="AG99"/>
  <c r="AN99"/>
  <c r="AV94"/>
  <c r="AK29"/>
  <c i="4" r="J30"/>
  <c i="1" r="AG97"/>
  <c r="AN97"/>
  <c i="9" r="J30"/>
  <c i="1" r="AG102"/>
  <c r="AN102"/>
  <c i="8" r="J30"/>
  <c i="1" r="AG101"/>
  <c r="AN101"/>
  <c i="6" l="1" r="J39"/>
  <c i="4" r="J39"/>
  <c i="8" r="J39"/>
  <c i="9" r="J39"/>
  <c i="2" r="J39"/>
  <c i="1" r="AG94"/>
  <c r="AK26"/>
  <c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<sst xmlns="http://schemas.openxmlformats.org/spreadsheetml/2006/main">
  <si>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</si>
  <si>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</si>
  <si>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</si>
  <si>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</si>
  <si>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</si>
  <si>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{62607c0c-faf7-4ee5-b487-7ac7edb6dad1}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</si>
  <si>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</si>
  <si>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</si>
  <si>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</si>
  <si>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</si>
  <si>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</si>
  <si>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</si>
  <si>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</si>
  <si>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</si>
  <si>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20/008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</si>
  <si>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</si>
  <si>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</si>
  <si>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VDJ Lesná 2.tl. pásmo - rekonstrukce armaturní komory a technologie</t>
  </si>
  <si>
    <t>KSO:</t>
  </si>
  <si>
    <t>CC-CZ:</t>
  </si>
  <si>
    <t>Místo:</t>
  </si>
  <si>
    <t xml:space="preserve"> </t>
  </si>
  <si>
    <t>Datum:</t>
  </si>
  <si>
    <t>10. 10. 2020</t>
  </si>
  <si>
    <t>Zadavatel:</t>
  </si>
  <si>
    <t>IČ:</t>
  </si>
  <si>
    <t>44992785</t>
  </si>
  <si>
    <t>Statutární město Brno</t>
  </si>
  <si>
    <t>DIČ:</t>
  </si>
  <si>
    <t>CZ44992785</t>
  </si>
  <si>
    <t>Uchazeč:</t>
  </si>
  <si>
    <t>Vyplň údaj</t>
  </si>
  <si>
    <t>Projektant:</t>
  </si>
  <si>
    <t>44012900</t>
  </si>
  <si>
    <t>PROVO, spol. s r.o.</t>
  </si>
  <si>
    <t>CZ44012900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</si>
  <si>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</si>
  <si>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</si>
  <si>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</si>
  <si>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</si>
  <si>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</si>
  <si>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</si>
  <si>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</si>
  <si>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</si>
  <si>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</si>
  <si>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</si>
  <si>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</si>
  <si>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</si>
  <si>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</si>
  <si>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</si>
  <si>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</si>
  <si>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</si>
  <si>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</si>
  <si>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</si>
  <si>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</si>
  <si>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</si>
  <si>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</si>
  <si>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</si>
  <si>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</si>
  <si>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</si>
  <si>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</si>
  <si>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</si>
  <si>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</si>
  <si>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</si>
  <si>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</si>
  <si>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</si>
  <si>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</si>
  <si>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</si>
  <si>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</si>
  <si>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</si>
  <si>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</si>
  <si>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</si>
  <si>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</si>
  <si>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</si>
  <si>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</si>
  <si>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</si>
  <si>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</si>
  <si>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</si>
  <si>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</si>
  <si>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</si>
  <si>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</si>
  <si>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</si>
  <si>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</si>
  <si>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</si>
  <si>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090</t>
  </si>
  <si>
    <t>Vedlejší a ostatní náklady</t>
  </si>
  <si>
    <t>STA</t>
  </si>
  <si>
    <t>1</t>
  </si>
  <si>
    <t>{5b9cd13c-61a3-43a2-9ea9-5e05ff19aaa6}</t>
  </si>
  <si>
    <t>2</t>
  </si>
  <si>
    <t>PS 01</t>
  </si>
  <si>
    <t>Řídící systém a MaR</t>
  </si>
  <si>
    <t>{f0915fc0-9b5b-4dbe-91d7-5e41032b5715}</t>
  </si>
  <si>
    <t>SO 01</t>
  </si>
  <si>
    <t>VDJ Lesná. Armaturní komora - demontáže potrubí</t>
  </si>
  <si>
    <t>{f0227453-5a19-4f1c-ab7a-e1d051975208}</t>
  </si>
  <si>
    <t>SO 02</t>
  </si>
  <si>
    <t>VDJ Lesná. Armaturní komora - montáže potrubí</t>
  </si>
  <si>
    <t>{a8310585-7eec-48a6-bb8d-bb0524b63a8a}</t>
  </si>
  <si>
    <t>SO 03</t>
  </si>
  <si>
    <t>Výtlačný řad do ČS Soběšice</t>
  </si>
  <si>
    <t>{3074c57a-c2ca-4cba-8455-8e0fd2b74696}</t>
  </si>
  <si>
    <t>SO 04</t>
  </si>
  <si>
    <t>VDJ Lesná. Stavební úpravy - bourací práce</t>
  </si>
  <si>
    <t>{0efe4858-7348-41d0-8d18-c14b6e91d75c}</t>
  </si>
  <si>
    <t>SO 05</t>
  </si>
  <si>
    <t>VDJ Lesná. Stavební úpravy - navrhovaný stav</t>
  </si>
  <si>
    <t>{1fa91629-884b-45f5-a497-39ec8230ea2f}</t>
  </si>
  <si>
    <t>SO 06</t>
  </si>
  <si>
    <t>VDJ Lesná. Stavební elektroinstalace</t>
  </si>
  <si>
    <t>{f70ea3ea-c4bd-46f1-ac06-f26256cf5e66}</t>
  </si>
  <si>
    <t>KRYCÍ LIST SOUPISU PRACÍ</t>
  </si>
  <si>
    <t>Objekt:</t>
  </si>
  <si>
    <t>090 - Vedlejší a ostatní náklady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</si>
  <si>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</si>
  <si>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</si>
  <si>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</si>
  <si>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</si>
  <si>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</si>
  <si>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</si>
  <si>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9 - Ostatní konstrukce a práce-bourání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</si>
  <si>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</si>
  <si>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</si>
  <si>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</si>
  <si>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</si>
  <si>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</si>
  <si>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</si>
  <si>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</si>
  <si>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</si>
  <si>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</si>
  <si>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</si>
  <si>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</si>
  <si>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</si>
  <si>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</si>
  <si>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</si>
  <si>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</si>
  <si>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</si>
  <si>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</si>
  <si>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práce-bourání</t>
  </si>
  <si>
    <t>K</t>
  </si>
  <si>
    <t>900600002</t>
  </si>
  <si>
    <t>Poplatky a náklady na zařízení staveniště</t>
  </si>
  <si>
    <t>kpl</t>
  </si>
  <si>
    <t>262144</t>
  </si>
  <si>
    <t>281723076</t>
  </si>
  <si>
    <t>900600004</t>
  </si>
  <si>
    <t>Zřízení a údržba dopr. značení po dobu výstavby, vrácení do pův. stavu</t>
  </si>
  <si>
    <t>-745157687</t>
  </si>
  <si>
    <t>VV</t>
  </si>
  <si>
    <t xml:space="preserve">"včetně vyhotovení projektu dopravního značení"   </t>
  </si>
  <si>
    <t xml:space="preserve">"a projednání"   </t>
  </si>
  <si>
    <t xml:space="preserve">1   </t>
  </si>
  <si>
    <t>3</t>
  </si>
  <si>
    <t>900600014</t>
  </si>
  <si>
    <t>Provedení veškerých zkoušek prokazujícíh kvalitu díla např. zkouška zhutnění</t>
  </si>
  <si>
    <t>-540530721</t>
  </si>
  <si>
    <t>4</t>
  </si>
  <si>
    <t>900600016</t>
  </si>
  <si>
    <t>Zpracování dokumentace skutečného provedení stavby</t>
  </si>
  <si>
    <t>633981673</t>
  </si>
  <si>
    <t>Součet</t>
  </si>
  <si>
    <t>5</t>
  </si>
  <si>
    <t>900600017</t>
  </si>
  <si>
    <t>Provedení komplex, zkoušek technologie</t>
  </si>
  <si>
    <t>-1504087021</t>
  </si>
  <si>
    <t>6</t>
  </si>
  <si>
    <t>900600019</t>
  </si>
  <si>
    <t>Geodetické zaměření venkovních vedení (kabely a potrubí výtlaku) a nového chodníku</t>
  </si>
  <si>
    <t>822318818</t>
  </si>
  <si>
    <t>7</t>
  </si>
  <si>
    <t>900600023</t>
  </si>
  <si>
    <t>Uvedení do původního stavu dotčených ploch stavbou</t>
  </si>
  <si>
    <t>1227187611</t>
  </si>
  <si>
    <t>8</t>
  </si>
  <si>
    <t>900600024</t>
  </si>
  <si>
    <t>Ochrana stávajících potrubí a konstrukcí proti poškození při provádění prací</t>
  </si>
  <si>
    <t>1492216955</t>
  </si>
  <si>
    <t>900600032</t>
  </si>
  <si>
    <t>Vícetisky projektové dokumentace po potřeby dodavatele stavby</t>
  </si>
  <si>
    <t>-328556281</t>
  </si>
  <si>
    <t>10</t>
  </si>
  <si>
    <t>900600034</t>
  </si>
  <si>
    <t>Zpracování provozního řádu</t>
  </si>
  <si>
    <t>-826008337</t>
  </si>
  <si>
    <t>11</t>
  </si>
  <si>
    <t>900600145.1</t>
  </si>
  <si>
    <t xml:space="preserve">Provedení veškerých zkoušek prokazující kvalitu díla  TLAKOVÁ ZKOUŠKA </t>
  </si>
  <si>
    <t>m</t>
  </si>
  <si>
    <t>-1970845047</t>
  </si>
  <si>
    <t>"výtlačný řad "</t>
  </si>
  <si>
    <t>20,4*2</t>
  </si>
  <si>
    <t>"armaturní komora "</t>
  </si>
  <si>
    <t>48,0*2</t>
  </si>
  <si>
    <t>12</t>
  </si>
  <si>
    <t>900600145.2</t>
  </si>
  <si>
    <t xml:space="preserve">Provedení veškerých zkoušek prokazující kvalitu díla -  DESINFEKCE</t>
  </si>
  <si>
    <t>-148579880</t>
  </si>
  <si>
    <t>20,4</t>
  </si>
  <si>
    <t>48,0</t>
  </si>
  <si>
    <t>PS 01 - Řídící systém a MaR</t>
  </si>
  <si>
    <t>36-M - Montáž prov.,měř. a regul. zařízení</t>
  </si>
  <si>
    <t xml:space="preserve">    M21 - RM2 Rozváděč</t>
  </si>
  <si>
    <t xml:space="preserve">    D1 - ED - Přestrojení rozváděče ČS Lesná II.t.p.</t>
  </si>
  <si>
    <t xml:space="preserve">    D2 - Montážní práce a materiál</t>
  </si>
  <si>
    <t xml:space="preserve">    D3 - Kabely</t>
  </si>
  <si>
    <t xml:space="preserve">    D4 - SW práce</t>
  </si>
  <si>
    <t xml:space="preserve">    D5 - Sdružovací boxy</t>
  </si>
  <si>
    <t xml:space="preserve">    D6 - Senzory</t>
  </si>
  <si>
    <t xml:space="preserve">    D7 - ED - RM2 Elektromontáže - optická trasa</t>
  </si>
  <si>
    <t xml:space="preserve">    D8 - EZS</t>
  </si>
  <si>
    <t xml:space="preserve">    D9 - Ostatní</t>
  </si>
  <si>
    <t>36-M</t>
  </si>
  <si>
    <t>Montáž prov.,měř. a regul. zařízení</t>
  </si>
  <si>
    <t>M21</t>
  </si>
  <si>
    <t>RM2 Rozváděč</t>
  </si>
  <si>
    <t>210001 (R)</t>
  </si>
  <si>
    <t>Rozváděčová skříň v oceloplechová skříň, 800x1200x400mm, 2x zámek</t>
  </si>
  <si>
    <t>ks</t>
  </si>
  <si>
    <t>659894468</t>
  </si>
  <si>
    <t>210004 (R)</t>
  </si>
  <si>
    <t>Hlavní vypínač napájení, 40A</t>
  </si>
  <si>
    <t>-1989077366</t>
  </si>
  <si>
    <t>210005 (R)</t>
  </si>
  <si>
    <t>Jistič C25A, 1+P, pomocný kontakt</t>
  </si>
  <si>
    <t>1243983190</t>
  </si>
  <si>
    <t>210006 (R)</t>
  </si>
  <si>
    <t>Přepěťová ochrana I+II.st., dálková signalizace</t>
  </si>
  <si>
    <t>344089040</t>
  </si>
  <si>
    <t>210007 (R)</t>
  </si>
  <si>
    <t>PEN-PE stupačková svorkovnice</t>
  </si>
  <si>
    <t>-352348798</t>
  </si>
  <si>
    <t>210008 (R)</t>
  </si>
  <si>
    <t>Relé hlídání sledu fází a napětí</t>
  </si>
  <si>
    <t>42503263</t>
  </si>
  <si>
    <t>210009 (R)</t>
  </si>
  <si>
    <t>Pojistkový odpínač pro trubičkovou pojistku včetně pojistky</t>
  </si>
  <si>
    <t>-1002562342</t>
  </si>
  <si>
    <t>210010 (R)</t>
  </si>
  <si>
    <t>Proudový chránič 40A/0.03A</t>
  </si>
  <si>
    <t>-1975521241</t>
  </si>
  <si>
    <t>210011 (R)</t>
  </si>
  <si>
    <t>Jistič C25A, 3P</t>
  </si>
  <si>
    <t>1403108500</t>
  </si>
  <si>
    <t>210012 (R)</t>
  </si>
  <si>
    <t>Jistič C16A, 1P</t>
  </si>
  <si>
    <t>1928174693</t>
  </si>
  <si>
    <t>210013 (R)</t>
  </si>
  <si>
    <t>Přepěťová ochrana III.st., dálková signalizace</t>
  </si>
  <si>
    <t>-1446618502</t>
  </si>
  <si>
    <t>210014 (R)</t>
  </si>
  <si>
    <t>Zásuvka vestavná, 5P / 32A / 400V, IP67</t>
  </si>
  <si>
    <t>-2018618206</t>
  </si>
  <si>
    <t>13</t>
  </si>
  <si>
    <t>210015 (R)</t>
  </si>
  <si>
    <t>Zásuvka vestavná, 16A / 230V, IP 67</t>
  </si>
  <si>
    <t>-1859740300</t>
  </si>
  <si>
    <t>14</t>
  </si>
  <si>
    <t>210016 (R)</t>
  </si>
  <si>
    <t>Proudový chránič 25A/30mA</t>
  </si>
  <si>
    <t>-223008155</t>
  </si>
  <si>
    <t>210017 (R)</t>
  </si>
  <si>
    <t>1519134276</t>
  </si>
  <si>
    <t>16</t>
  </si>
  <si>
    <t>210018 (R)</t>
  </si>
  <si>
    <t>Jistič B10A, 1P</t>
  </si>
  <si>
    <t>44325762</t>
  </si>
  <si>
    <t>17</t>
  </si>
  <si>
    <t>210019 (R)</t>
  </si>
  <si>
    <t>Svorka řadová pro vodič max 4mm2</t>
  </si>
  <si>
    <t>-1103983535</t>
  </si>
  <si>
    <t>18</t>
  </si>
  <si>
    <t>210020 (R)</t>
  </si>
  <si>
    <t>Svorka PE vodič max 4mm2</t>
  </si>
  <si>
    <t>954336066</t>
  </si>
  <si>
    <t>19</t>
  </si>
  <si>
    <t>210021 (R)</t>
  </si>
  <si>
    <t>Jistič C20A, 3P</t>
  </si>
  <si>
    <t>947244434</t>
  </si>
  <si>
    <t>20</t>
  </si>
  <si>
    <t>210022 (R)</t>
  </si>
  <si>
    <t>-878131533</t>
  </si>
  <si>
    <t>210023 (R)</t>
  </si>
  <si>
    <t>Jistič C10A, 1P</t>
  </si>
  <si>
    <t>438872038</t>
  </si>
  <si>
    <t>22</t>
  </si>
  <si>
    <t>210024 (R)</t>
  </si>
  <si>
    <t>Jistič C6A, 1P</t>
  </si>
  <si>
    <t>2092952060</t>
  </si>
  <si>
    <t>23</t>
  </si>
  <si>
    <t>210025 (R)</t>
  </si>
  <si>
    <t>-1370377538</t>
  </si>
  <si>
    <t>24</t>
  </si>
  <si>
    <t>210026 (R)</t>
  </si>
  <si>
    <t>-878234079</t>
  </si>
  <si>
    <t>25</t>
  </si>
  <si>
    <t>210027 (R)</t>
  </si>
  <si>
    <t>-763413637</t>
  </si>
  <si>
    <t>26</t>
  </si>
  <si>
    <t>210028 (R)</t>
  </si>
  <si>
    <t>Zásuvka pro montáž na DIN lištu</t>
  </si>
  <si>
    <t>-526479182</t>
  </si>
  <si>
    <t>27</t>
  </si>
  <si>
    <t>210029 (R)</t>
  </si>
  <si>
    <t>Kombinovan hygrostat s termostatem pro topné těleso</t>
  </si>
  <si>
    <t>31358556</t>
  </si>
  <si>
    <t>28</t>
  </si>
  <si>
    <t>210030 (R)</t>
  </si>
  <si>
    <t>Topné těleso 100W</t>
  </si>
  <si>
    <t>-1942182742</t>
  </si>
  <si>
    <t>29</t>
  </si>
  <si>
    <t>210031 (R)</t>
  </si>
  <si>
    <t>Osvětlovací těleso LED, včetně vypínače a senzoru otevření dveří</t>
  </si>
  <si>
    <t>-766010095</t>
  </si>
  <si>
    <t>30</t>
  </si>
  <si>
    <t>210032 (R)</t>
  </si>
  <si>
    <t>Ventilační vývodka</t>
  </si>
  <si>
    <t>1403767677</t>
  </si>
  <si>
    <t>31</t>
  </si>
  <si>
    <t>210033 (R)</t>
  </si>
  <si>
    <t>Tlumivka 16A</t>
  </si>
  <si>
    <t>-1785037118</t>
  </si>
  <si>
    <t>32</t>
  </si>
  <si>
    <t>210034 (R)</t>
  </si>
  <si>
    <t>896119620</t>
  </si>
  <si>
    <t>33</t>
  </si>
  <si>
    <t>210035 (R)</t>
  </si>
  <si>
    <t xml:space="preserve">Přepěťová ochraba  typ 3 s VF filtrem a dálkovou signalizací</t>
  </si>
  <si>
    <t>-1941484235</t>
  </si>
  <si>
    <t>34</t>
  </si>
  <si>
    <t>210036 (R)</t>
  </si>
  <si>
    <t>PE svorkovnice</t>
  </si>
  <si>
    <t>-835944771</t>
  </si>
  <si>
    <t>50</t>
  </si>
  <si>
    <t>210036 (R).1</t>
  </si>
  <si>
    <t>Vnitřní osazení, vnitřní propoje, drobný montážní materiál</t>
  </si>
  <si>
    <t>-1799367693</t>
  </si>
  <si>
    <t>35</t>
  </si>
  <si>
    <t>210037 (R)</t>
  </si>
  <si>
    <t>Vyhodnocovací jednotka vodivosti</t>
  </si>
  <si>
    <t>-493009624</t>
  </si>
  <si>
    <t>51</t>
  </si>
  <si>
    <t>210037 (R).1</t>
  </si>
  <si>
    <t>Montáž skříně na stavební konstrukci</t>
  </si>
  <si>
    <t>359650383</t>
  </si>
  <si>
    <t>36</t>
  </si>
  <si>
    <t>210038 (R)</t>
  </si>
  <si>
    <t>Přepěťová ochrana pro samostatne signálové linky 24V</t>
  </si>
  <si>
    <t>-1293154841</t>
  </si>
  <si>
    <t>37</t>
  </si>
  <si>
    <t>210039 (R)</t>
  </si>
  <si>
    <t>133758449</t>
  </si>
  <si>
    <t>38</t>
  </si>
  <si>
    <t>210040 (R)</t>
  </si>
  <si>
    <t>Zdroj 230V AC/24VDC 10A</t>
  </si>
  <si>
    <t>-1791824277</t>
  </si>
  <si>
    <t>39</t>
  </si>
  <si>
    <t>210041 (R)</t>
  </si>
  <si>
    <t>Modul UPS DC UPS MODULE 24 V/15 A</t>
  </si>
  <si>
    <t>-1193227666</t>
  </si>
  <si>
    <t>40</t>
  </si>
  <si>
    <t>210042 (R)</t>
  </si>
  <si>
    <t>Bateriový modul BATTERY MODULE 24 V/12 AH</t>
  </si>
  <si>
    <t>122444092</t>
  </si>
  <si>
    <t>41</t>
  </si>
  <si>
    <t>210043 (R)</t>
  </si>
  <si>
    <t>Jistič 10kA 1P+N char.C 10A</t>
  </si>
  <si>
    <t>-742270439</t>
  </si>
  <si>
    <t>42</t>
  </si>
  <si>
    <t>210044 (R)</t>
  </si>
  <si>
    <t>-917416952</t>
  </si>
  <si>
    <t>43</t>
  </si>
  <si>
    <t>210045 (R)</t>
  </si>
  <si>
    <t>Svorka řadová, průřez vodiče do 2,5mm2</t>
  </si>
  <si>
    <t>-1518841234</t>
  </si>
  <si>
    <t>44</t>
  </si>
  <si>
    <t>210046 (R)</t>
  </si>
  <si>
    <t xml:space="preserve">Interface modul ET200SP, 2xRJ45 bus adapter,  server module, max 32 modulů</t>
  </si>
  <si>
    <t>-260435343</t>
  </si>
  <si>
    <t>45</t>
  </si>
  <si>
    <t>210047 (R)</t>
  </si>
  <si>
    <t>Modul AI 4x 2/4 wire, včetně svorkovnicového modulu</t>
  </si>
  <si>
    <t>700136049</t>
  </si>
  <si>
    <t>46</t>
  </si>
  <si>
    <t>210048 (R)</t>
  </si>
  <si>
    <t>Modul DI 16x24V DC, včetně svorkovnicového modulu</t>
  </si>
  <si>
    <t>1256378151</t>
  </si>
  <si>
    <t>47</t>
  </si>
  <si>
    <t>210049 (R)</t>
  </si>
  <si>
    <t>Průmyslová switch, 2xSC opticky port, 4x RJ45 metalicky port, 10/100MBit, 24V DC</t>
  </si>
  <si>
    <t>696486891</t>
  </si>
  <si>
    <t>48</t>
  </si>
  <si>
    <t>210050 (R)</t>
  </si>
  <si>
    <t>Přepěťová ochrana signálových vedení 24V, pro smyčku 4-20mA</t>
  </si>
  <si>
    <t>-1167786169</t>
  </si>
  <si>
    <t>49</t>
  </si>
  <si>
    <t>210051 (R)</t>
  </si>
  <si>
    <t>Frekvenční převodník FM1 D/K, 1x výstup 4-20mA, 1x digitální výstup, napájení 24VDC / 230VAC</t>
  </si>
  <si>
    <t>1253150725</t>
  </si>
  <si>
    <t>52</t>
  </si>
  <si>
    <t>210052 (R)</t>
  </si>
  <si>
    <t>Propojovací patchcord RJ45, metalické provedení, délka 3m</t>
  </si>
  <si>
    <t>1173689610</t>
  </si>
  <si>
    <t>53</t>
  </si>
  <si>
    <t>210053 (R)</t>
  </si>
  <si>
    <t>Optický patch cord LLC / LLC</t>
  </si>
  <si>
    <t>1918311670</t>
  </si>
  <si>
    <t>D1</t>
  </si>
  <si>
    <t>ED - Přestrojení rozváděče ČS Lesná II.t.p.</t>
  </si>
  <si>
    <t>54</t>
  </si>
  <si>
    <t>210100 (R)</t>
  </si>
  <si>
    <t>-1000834645</t>
  </si>
  <si>
    <t>55</t>
  </si>
  <si>
    <t>210101 (R)</t>
  </si>
  <si>
    <t>629851334</t>
  </si>
  <si>
    <t>56</t>
  </si>
  <si>
    <t>210102 (R)</t>
  </si>
  <si>
    <t>Radiomodem, 1xEthernet, 1xRS232, včetně projektové dokumentace, příslušenství (anténa, svod, zálohovaný napájecí zdroj) a montáže</t>
  </si>
  <si>
    <t>1306900405</t>
  </si>
  <si>
    <t>57</t>
  </si>
  <si>
    <t>210103 (R)</t>
  </si>
  <si>
    <t>Metalický patch cord, 2m</t>
  </si>
  <si>
    <t>-478946114</t>
  </si>
  <si>
    <t>58</t>
  </si>
  <si>
    <t>210104 (R)</t>
  </si>
  <si>
    <t>380351372</t>
  </si>
  <si>
    <t>59</t>
  </si>
  <si>
    <t>210105 (R)</t>
  </si>
  <si>
    <t>CPU, pracovní paměť 100 KB pro program, 750kB pro data, interface PROFINET, včetně paměťové karty 4MB a server modulu</t>
  </si>
  <si>
    <t>-1886043485</t>
  </si>
  <si>
    <t>60</t>
  </si>
  <si>
    <t>210106 (R)</t>
  </si>
  <si>
    <t>661629494</t>
  </si>
  <si>
    <t>61</t>
  </si>
  <si>
    <t>210107 (R)</t>
  </si>
  <si>
    <t>2094173376</t>
  </si>
  <si>
    <t>62</t>
  </si>
  <si>
    <t>210108 (R)</t>
  </si>
  <si>
    <t>12534952</t>
  </si>
  <si>
    <t>63</t>
  </si>
  <si>
    <t>210109 (R)</t>
  </si>
  <si>
    <t>1475546763</t>
  </si>
  <si>
    <t>64</t>
  </si>
  <si>
    <t>210110 (R)</t>
  </si>
  <si>
    <t>Modul DO 16x24V DC, včetně svorkovnicového modulu</t>
  </si>
  <si>
    <t>294689798</t>
  </si>
  <si>
    <t>65</t>
  </si>
  <si>
    <t>210111 (R)</t>
  </si>
  <si>
    <t>Operátorský panel 7", 8 tlačítek</t>
  </si>
  <si>
    <t>1243707576</t>
  </si>
  <si>
    <t>66</t>
  </si>
  <si>
    <t>210112 (R)</t>
  </si>
  <si>
    <t>-1568483186</t>
  </si>
  <si>
    <t>D2</t>
  </si>
  <si>
    <t>Montážní práce a materiál</t>
  </si>
  <si>
    <t>67</t>
  </si>
  <si>
    <t>210200 (R)</t>
  </si>
  <si>
    <t>Doplnění kabelových tras, kabelový drátěný rošt</t>
  </si>
  <si>
    <t>931244828</t>
  </si>
  <si>
    <t>68</t>
  </si>
  <si>
    <t>210201 (R)</t>
  </si>
  <si>
    <t>Doplnění kabelových tras, montážní příslušenství</t>
  </si>
  <si>
    <t>-1870277532</t>
  </si>
  <si>
    <t>69</t>
  </si>
  <si>
    <t>210202 (R)</t>
  </si>
  <si>
    <t>Montáž kabelových tras a napájecích kabelů</t>
  </si>
  <si>
    <t>-931789999</t>
  </si>
  <si>
    <t>D3</t>
  </si>
  <si>
    <t>Kabely</t>
  </si>
  <si>
    <t>70</t>
  </si>
  <si>
    <t>210300 (R)</t>
  </si>
  <si>
    <t>JYTY 14x1</t>
  </si>
  <si>
    <t>-5521582</t>
  </si>
  <si>
    <t>71</t>
  </si>
  <si>
    <t>210301 (R)</t>
  </si>
  <si>
    <t>528919978</t>
  </si>
  <si>
    <t>72</t>
  </si>
  <si>
    <t>210302 (R)</t>
  </si>
  <si>
    <t>JYTY 2x1</t>
  </si>
  <si>
    <t>-1522822260</t>
  </si>
  <si>
    <t>73</t>
  </si>
  <si>
    <t>210303 (R)</t>
  </si>
  <si>
    <t>1670869088</t>
  </si>
  <si>
    <t>74</t>
  </si>
  <si>
    <t>210304 (R)</t>
  </si>
  <si>
    <t>-283940696</t>
  </si>
  <si>
    <t>75</t>
  </si>
  <si>
    <t>210305 (R)</t>
  </si>
  <si>
    <t>JYTY 7x1</t>
  </si>
  <si>
    <t>2099981349</t>
  </si>
  <si>
    <t>D4</t>
  </si>
  <si>
    <t>SW práce</t>
  </si>
  <si>
    <t>76</t>
  </si>
  <si>
    <t>210400 (R)</t>
  </si>
  <si>
    <t>Zpracování SCADA, OP</t>
  </si>
  <si>
    <t>sd</t>
  </si>
  <si>
    <t>-589795818</t>
  </si>
  <si>
    <t>77</t>
  </si>
  <si>
    <t>210401 (R)</t>
  </si>
  <si>
    <t>Zpracování sw PLC</t>
  </si>
  <si>
    <t>-995114262</t>
  </si>
  <si>
    <t>78</t>
  </si>
  <si>
    <t>210402 (R)</t>
  </si>
  <si>
    <t>Funkční testy</t>
  </si>
  <si>
    <t>1657209964</t>
  </si>
  <si>
    <t>79</t>
  </si>
  <si>
    <t>210403 (R)</t>
  </si>
  <si>
    <t>Komplexní zkoušky</t>
  </si>
  <si>
    <t>-485267564</t>
  </si>
  <si>
    <t>80</t>
  </si>
  <si>
    <t>210404 (R)</t>
  </si>
  <si>
    <t>Zkusební provoz</t>
  </si>
  <si>
    <t>-1791284563</t>
  </si>
  <si>
    <t>81</t>
  </si>
  <si>
    <t>210405 (R)</t>
  </si>
  <si>
    <t>Školení uživatelů</t>
  </si>
  <si>
    <t>-161269742</t>
  </si>
  <si>
    <t>82</t>
  </si>
  <si>
    <t>210406 (R)</t>
  </si>
  <si>
    <t>Zpracování uživatelské dokumentace</t>
  </si>
  <si>
    <t>-1100722761</t>
  </si>
  <si>
    <t>D5</t>
  </si>
  <si>
    <t>Sdružovací boxy</t>
  </si>
  <si>
    <t>83</t>
  </si>
  <si>
    <t>210500 (R)</t>
  </si>
  <si>
    <t>Sdružovací box MX10</t>
  </si>
  <si>
    <t>1823339382</t>
  </si>
  <si>
    <t>84</t>
  </si>
  <si>
    <t>210501 (R)</t>
  </si>
  <si>
    <t>Sdružovací box MX12</t>
  </si>
  <si>
    <t>9883384</t>
  </si>
  <si>
    <t>D6</t>
  </si>
  <si>
    <t>Senzory</t>
  </si>
  <si>
    <t>85</t>
  </si>
  <si>
    <t>210600 (R)</t>
  </si>
  <si>
    <t>Kapacitní snímač M18x1mm spínací vzdálenost: 8 mm, nevazební sestava pracovní vzdálenost: 0...6,5 mm připojení: svorky (průchodka pro kabel 4,5...10mm) krytí : IP65 materiál pouzdra: plast - PBT včetně upevňovacího úhelníku (V2A - 1.4301) včetně montáže, připojení a oživení"</t>
  </si>
  <si>
    <t>-955984121</t>
  </si>
  <si>
    <t>86</t>
  </si>
  <si>
    <t>210601 (R)</t>
  </si>
  <si>
    <t xml:space="preserve">Senzor DMP331 pro měření hydrostatického  tlaku vodního sloupce, včetně uzavíracího kulového ventilu, těsnění Viton, 0-60kPa, procesní připojení M20, včetně montáže a připojení</t>
  </si>
  <si>
    <t>-1008287153</t>
  </si>
  <si>
    <t>87</t>
  </si>
  <si>
    <t>210602 (R)</t>
  </si>
  <si>
    <t>Optický senzor pulsů ODO-01</t>
  </si>
  <si>
    <t>-1005099366</t>
  </si>
  <si>
    <t>88</t>
  </si>
  <si>
    <t>210603 (R)</t>
  </si>
  <si>
    <t>Senzor vodivosti, kabel 5m součástí senzoru</t>
  </si>
  <si>
    <t>384268814</t>
  </si>
  <si>
    <t>D7</t>
  </si>
  <si>
    <t>ED - RM2 Elektromontáže - optická trasa</t>
  </si>
  <si>
    <t>89</t>
  </si>
  <si>
    <t>210700 (R)</t>
  </si>
  <si>
    <t>Optický box, montážní příslušenství</t>
  </si>
  <si>
    <t>2047593061</t>
  </si>
  <si>
    <t>90</t>
  </si>
  <si>
    <t>210701 (R)</t>
  </si>
  <si>
    <t>Optický kabel MM, včetně chráničky</t>
  </si>
  <si>
    <t>-739970975</t>
  </si>
  <si>
    <t>91</t>
  </si>
  <si>
    <t>210702 (R)</t>
  </si>
  <si>
    <t>Optický kabel, montážní práce</t>
  </si>
  <si>
    <t>868107422</t>
  </si>
  <si>
    <t>92</t>
  </si>
  <si>
    <t>210703 (R)</t>
  </si>
  <si>
    <t>Ukončení optických vláken, proměření, vystavení protokolu</t>
  </si>
  <si>
    <t>1190900461</t>
  </si>
  <si>
    <t>93</t>
  </si>
  <si>
    <t>210704 (R)</t>
  </si>
  <si>
    <t>-1700695797</t>
  </si>
  <si>
    <t>D8</t>
  </si>
  <si>
    <t>EZS</t>
  </si>
  <si>
    <t>94</t>
  </si>
  <si>
    <t>210800 (R)</t>
  </si>
  <si>
    <t>Demontáž senzorů, demontáž kabeláže</t>
  </si>
  <si>
    <t>-879452623</t>
  </si>
  <si>
    <t>95</t>
  </si>
  <si>
    <t>210801 (R)</t>
  </si>
  <si>
    <t>Montáž kabelových tras</t>
  </si>
  <si>
    <t>-1699915874</t>
  </si>
  <si>
    <t>96</t>
  </si>
  <si>
    <t>210802 (R)</t>
  </si>
  <si>
    <t>Čtečka karet, montáž, osazení</t>
  </si>
  <si>
    <t>-675186478</t>
  </si>
  <si>
    <t>97</t>
  </si>
  <si>
    <t>210803 (R)</t>
  </si>
  <si>
    <t>Materiál kabelových tras</t>
  </si>
  <si>
    <t>775266492</t>
  </si>
  <si>
    <t>98</t>
  </si>
  <si>
    <t>210804 (R)</t>
  </si>
  <si>
    <t>Montáž, konfigurace, programování objektové stanice</t>
  </si>
  <si>
    <t>1427471856</t>
  </si>
  <si>
    <t>99</t>
  </si>
  <si>
    <t>210805 (R)</t>
  </si>
  <si>
    <t>Drobný montážní materiál</t>
  </si>
  <si>
    <t>-1526337647</t>
  </si>
  <si>
    <t>100</t>
  </si>
  <si>
    <t>210806 (R)</t>
  </si>
  <si>
    <t>PD skutečného provedení</t>
  </si>
  <si>
    <t>202515441</t>
  </si>
  <si>
    <t>101</t>
  </si>
  <si>
    <t>210807 (R)</t>
  </si>
  <si>
    <t>Výchozí revize systému</t>
  </si>
  <si>
    <t>-1302162307</t>
  </si>
  <si>
    <t>D9</t>
  </si>
  <si>
    <t>Ostatní</t>
  </si>
  <si>
    <t>102</t>
  </si>
  <si>
    <t>210900 (R)</t>
  </si>
  <si>
    <t>Výchozí revize elektrozařízení Dodavatel má ze zákona povinnost provést výchozí revizi. Zařízení může být uvedeno do trvalého provozu až na základě pozitivního výsledku výchozí revize.</t>
  </si>
  <si>
    <t>-1249692450</t>
  </si>
  <si>
    <t>103</t>
  </si>
  <si>
    <t>210901 (R)</t>
  </si>
  <si>
    <t>Posouzení instalace TIČR pro zvlášt nebezpečné prostory</t>
  </si>
  <si>
    <t>941873478</t>
  </si>
  <si>
    <t>104</t>
  </si>
  <si>
    <t>210902 (R)</t>
  </si>
  <si>
    <t>Dielektrický koberec před rozváděč RM1</t>
  </si>
  <si>
    <t>-1222054623</t>
  </si>
  <si>
    <t>105</t>
  </si>
  <si>
    <t>210903 (R)</t>
  </si>
  <si>
    <t>Projektová dokumentace skutečného provedení</t>
  </si>
  <si>
    <t>1344968376</t>
  </si>
  <si>
    <t>SO 01 - VDJ Lesná. Armaturní komora - demontáže potrubí</t>
  </si>
  <si>
    <t xml:space="preserve">    9 - Ostatní konstrukce a práce, bourání</t>
  </si>
  <si>
    <t>Ostatní konstrukce a práce, bourání</t>
  </si>
  <si>
    <t>23082105V</t>
  </si>
  <si>
    <t xml:space="preserve">Demontáž potrubí do šrotu do 80  kg do DN 300 v uzavřeném prostoru, rozříznutí na 1 bm kvůli manipulaci, odstranění objímek a kotev</t>
  </si>
  <si>
    <t>686918165</t>
  </si>
  <si>
    <t xml:space="preserve">"DN 100 - 300"    </t>
  </si>
  <si>
    <t>4,0+4,8+2,3+9,6</t>
  </si>
  <si>
    <t>23082106V</t>
  </si>
  <si>
    <t xml:space="preserve">Demontáž potrubí do šrotu do 150  kg do DN 500 v uzavřeném prostoru, rozříznutí na 1 bm kvůli manipulaci, odstranění objímek a kotev</t>
  </si>
  <si>
    <t>520705640</t>
  </si>
  <si>
    <t xml:space="preserve">"DN 350"   </t>
  </si>
  <si>
    <t>1,7</t>
  </si>
  <si>
    <t>76799671V</t>
  </si>
  <si>
    <t>Demontáž atypických zámečnických konstrukcí řezáním hmotnosti jednotlivých dílů do 50 kg v uzavřeném prostoru</t>
  </si>
  <si>
    <t>kg</t>
  </si>
  <si>
    <t>1025063422</t>
  </si>
  <si>
    <t xml:space="preserve">"šoupátko vodárenské DN 100"   </t>
  </si>
  <si>
    <t>2*19,35</t>
  </si>
  <si>
    <t xml:space="preserve">"šoupátko vodárenské DN 150"   </t>
  </si>
  <si>
    <t>3*34,85</t>
  </si>
  <si>
    <t xml:space="preserve">"šoupátko vodárenské DN 200"   </t>
  </si>
  <si>
    <t>1*51,1</t>
  </si>
  <si>
    <t xml:space="preserve">"montážní vložka"   </t>
  </si>
  <si>
    <t>3*23,0+5*43,0</t>
  </si>
  <si>
    <t xml:space="preserve">"ocelové příruby"   </t>
  </si>
  <si>
    <t>18*3,5+19*5,2+1*7,2+65*11,8+1*16,3</t>
  </si>
  <si>
    <t>76799672V</t>
  </si>
  <si>
    <t>Demontáž atypických zámečnických konstrukcí řezáním hmotnosti jednotlivých dílů do 100 kg v uzavřeném prostoru</t>
  </si>
  <si>
    <t>1742801181</t>
  </si>
  <si>
    <t xml:space="preserve">"šoupátko vodárenské DN 300"   </t>
  </si>
  <si>
    <t>6*124,1</t>
  </si>
  <si>
    <t xml:space="preserve">"zpětná klapka"   </t>
  </si>
  <si>
    <t>1*81,0</t>
  </si>
  <si>
    <t>920130606</t>
  </si>
  <si>
    <t>Složení v areálu Brněnských vodáren a kanalizací, a.s.</t>
  </si>
  <si>
    <t>-2109967931</t>
  </si>
  <si>
    <t xml:space="preserve">"na místo určené provozovatelem (BVK)"   </t>
  </si>
  <si>
    <t>952,3</t>
  </si>
  <si>
    <t xml:space="preserve">"armatury"   </t>
  </si>
  <si>
    <t>1040,6</t>
  </si>
  <si>
    <t>92013802</t>
  </si>
  <si>
    <t>Výkup ve sběrných surovinách</t>
  </si>
  <si>
    <t>-2018203904</t>
  </si>
  <si>
    <t xml:space="preserve">"Ocelové potrubí a příruby, drobný spojovací materiál"   </t>
  </si>
  <si>
    <t>-(2155,65+350,0)</t>
  </si>
  <si>
    <t>997221561V</t>
  </si>
  <si>
    <t xml:space="preserve">Vodorovná doprava suti  bez naložení, ale se složením a s hrubým urovnáním z kusových materiálů, na vzdálenost do 1 km</t>
  </si>
  <si>
    <t>t</t>
  </si>
  <si>
    <t>367178369</t>
  </si>
  <si>
    <t>3546,25/1000</t>
  </si>
  <si>
    <t>997221569V</t>
  </si>
  <si>
    <t xml:space="preserve">Vodorovná doprava suti  bez naložení, ale se složením a s hrubým urovnáním Příplatek k ceně za každý další i započatý 1 km přes 1 km</t>
  </si>
  <si>
    <t>-699884165</t>
  </si>
  <si>
    <t>3,546*10</t>
  </si>
  <si>
    <t>SO 02 - VDJ Lesná. Armaturní komora - montáže potrubí</t>
  </si>
  <si>
    <t xml:space="preserve">    8 - Trubní vedení</t>
  </si>
  <si>
    <t xml:space="preserve">    998 - Přesun hmot</t>
  </si>
  <si>
    <t>Trubní vedení</t>
  </si>
  <si>
    <t>8101008</t>
  </si>
  <si>
    <t>D+M ocelové trouby nerezové svařované DN 1"</t>
  </si>
  <si>
    <t>1175012640</t>
  </si>
  <si>
    <t>8101200</t>
  </si>
  <si>
    <t>D+M ocelové trouby nerezové svařované DN 200</t>
  </si>
  <si>
    <t>-1647982885</t>
  </si>
  <si>
    <t>8101300</t>
  </si>
  <si>
    <t xml:space="preserve">D+M ocelové trouby nerezové svařované DN 300 </t>
  </si>
  <si>
    <t>1393959601</t>
  </si>
  <si>
    <t>8101350</t>
  </si>
  <si>
    <t>D+M ocelové trouby nerezové svařované DN 350</t>
  </si>
  <si>
    <t>924219340</t>
  </si>
  <si>
    <t>8112150</t>
  </si>
  <si>
    <t xml:space="preserve">D+M ocelového nerezového kolena 90 st.  DN 150</t>
  </si>
  <si>
    <t>kus</t>
  </si>
  <si>
    <t>1461607772</t>
  </si>
  <si>
    <t>8112300</t>
  </si>
  <si>
    <t xml:space="preserve">D+M ocelového nerezového kolena 90 st.  DN 300</t>
  </si>
  <si>
    <t>724476102</t>
  </si>
  <si>
    <t>81211150150</t>
  </si>
  <si>
    <t xml:space="preserve">D+M ocelová nerezová odboča T  DN 150/150</t>
  </si>
  <si>
    <t>2072704060</t>
  </si>
  <si>
    <t>81211300200</t>
  </si>
  <si>
    <t xml:space="preserve">D+M ocelová nerezová odboča T  DN 300/200 ATYP</t>
  </si>
  <si>
    <t>-852544832</t>
  </si>
  <si>
    <t>81211300080</t>
  </si>
  <si>
    <t>D+M ocelové nerezové odbočky T DN 300/80 ATYP</t>
  </si>
  <si>
    <t>-8793928</t>
  </si>
  <si>
    <t>81211300300</t>
  </si>
  <si>
    <t xml:space="preserve">D+M ocelová nerezová odboča T  DN 300/300</t>
  </si>
  <si>
    <t>-242516502</t>
  </si>
  <si>
    <t>8133080</t>
  </si>
  <si>
    <t>D+M navařovací příruby nerezové DN 80</t>
  </si>
  <si>
    <t>372373394</t>
  </si>
  <si>
    <t>8133150</t>
  </si>
  <si>
    <t>D+M navařovací příruby nerezové DN 150</t>
  </si>
  <si>
    <t>-1603128405</t>
  </si>
  <si>
    <t>8133200</t>
  </si>
  <si>
    <t xml:space="preserve">D+M navařovací příruby nerezové DN 200 </t>
  </si>
  <si>
    <t>-111213943</t>
  </si>
  <si>
    <t>8133300</t>
  </si>
  <si>
    <t xml:space="preserve">D+M navařovací příruby nerezové DN 300 </t>
  </si>
  <si>
    <t>-1126588434</t>
  </si>
  <si>
    <t>8145300</t>
  </si>
  <si>
    <t xml:space="preserve">D+M redukce nerezové Rd  DN 300 </t>
  </si>
  <si>
    <t>1001790348</t>
  </si>
  <si>
    <t>85231120025</t>
  </si>
  <si>
    <t xml:space="preserve">D+M MONTÁŽNÍ KUS DN 200 max.dl. 0,225 m </t>
  </si>
  <si>
    <t>523257384</t>
  </si>
  <si>
    <t>85231115025</t>
  </si>
  <si>
    <t xml:space="preserve">D+M MONTÁŽNÍ KUS DN 150 dl. 0,25 m </t>
  </si>
  <si>
    <t>-1769830747</t>
  </si>
  <si>
    <t>85231300300</t>
  </si>
  <si>
    <t xml:space="preserve">D+M MONTÁŽNÍ KUS DN 300 dl. 0,30 m </t>
  </si>
  <si>
    <t>-194186536</t>
  </si>
  <si>
    <t>85231300400</t>
  </si>
  <si>
    <t xml:space="preserve">D+M MONTÁŽNÍ KUS DN 300 dl. 0,40 m </t>
  </si>
  <si>
    <t>-948532171</t>
  </si>
  <si>
    <t>891241222</t>
  </si>
  <si>
    <t>Montáž vodovodních armatur na potrubí šoupátek nebo klapek uzavíracích v šachtách s ručním kolečkem DN 80</t>
  </si>
  <si>
    <t>CS ÚRS 2020 02</t>
  </si>
  <si>
    <t>1397603623</t>
  </si>
  <si>
    <t>M</t>
  </si>
  <si>
    <t>42221303</t>
  </si>
  <si>
    <t xml:space="preserve">šoupátko vodárenské  PN16 DN 80</t>
  </si>
  <si>
    <t>1068552833</t>
  </si>
  <si>
    <t>1*1,01</t>
  </si>
  <si>
    <t>220416080</t>
  </si>
  <si>
    <t>Ruční kolečko pro šoupátko DN 80</t>
  </si>
  <si>
    <t>1260340702</t>
  </si>
  <si>
    <t>1,01*1,01 'Přepočtené koeficientem množství</t>
  </si>
  <si>
    <t>891311222</t>
  </si>
  <si>
    <t>Montáž vodovodních armatur na potrubí šoupátek nebo klapek uzavíracích v šachtách s ručním kolečkem DN 150</t>
  </si>
  <si>
    <t>-166189029</t>
  </si>
  <si>
    <t>422213150</t>
  </si>
  <si>
    <t xml:space="preserve">šoupátko vodárenské  PN16 DN 150</t>
  </si>
  <si>
    <t>-2138599823</t>
  </si>
  <si>
    <t>3*1,01 'Přepočtené koeficientem množství</t>
  </si>
  <si>
    <t>2204161331</t>
  </si>
  <si>
    <t>Ruční kolečko pro šoupátko DN 150</t>
  </si>
  <si>
    <t>787063016</t>
  </si>
  <si>
    <t xml:space="preserve">3*1,01   </t>
  </si>
  <si>
    <t>3,03*1,01 'Přepočtené koeficientem množství</t>
  </si>
  <si>
    <t>891351222</t>
  </si>
  <si>
    <t>Montáž vodovodních armatur na potrubí šoupátek nebo klapek uzavíracích v šachtách s ručním kolečkem DN 200</t>
  </si>
  <si>
    <t>-872549028</t>
  </si>
  <si>
    <t>422213200</t>
  </si>
  <si>
    <t xml:space="preserve">šoupátko vodárenské  PN16 DN 200</t>
  </si>
  <si>
    <t>1537100413</t>
  </si>
  <si>
    <t>1*1,01 'Přepočtené koeficientem množství</t>
  </si>
  <si>
    <t>2205161331</t>
  </si>
  <si>
    <t>Ruční kolečko pro šoupátko DN 200</t>
  </si>
  <si>
    <t>-1190566516</t>
  </si>
  <si>
    <t>891371222</t>
  </si>
  <si>
    <t>Montáž vodovodních armatur na potrubí šoupátek nebo klapek uzavíracích v šachtách s ručním kolečkem DN 300</t>
  </si>
  <si>
    <t>-1539142152</t>
  </si>
  <si>
    <t>42221329</t>
  </si>
  <si>
    <t xml:space="preserve">šoupátko vodárenské  PN16 DN 300mm</t>
  </si>
  <si>
    <t>1306099106</t>
  </si>
  <si>
    <t>220516300</t>
  </si>
  <si>
    <t>Ruční kolečko pro šoupátko DN 300</t>
  </si>
  <si>
    <t>-1493393821</t>
  </si>
  <si>
    <t>7*1,01 'Přepočtené koeficientem množství</t>
  </si>
  <si>
    <t>89065450</t>
  </si>
  <si>
    <t>D+M automatického odvzdušňovacího a zavzdušňovacího ventilu DN 80</t>
  </si>
  <si>
    <t>-303855021</t>
  </si>
  <si>
    <t>8911868VL</t>
  </si>
  <si>
    <t>vzorkovací kohout 1/2"</t>
  </si>
  <si>
    <t>-1872318816</t>
  </si>
  <si>
    <t>8911872VL</t>
  </si>
  <si>
    <t>D+M kulový kohout 1"</t>
  </si>
  <si>
    <t>572743145</t>
  </si>
  <si>
    <t>"pro napojení stavoznakové latě</t>
  </si>
  <si>
    <t>42283518</t>
  </si>
  <si>
    <t>klapka zpětná litinová PN16 DN 200</t>
  </si>
  <si>
    <t>1789957901</t>
  </si>
  <si>
    <t>31951019Vl</t>
  </si>
  <si>
    <t xml:space="preserve">D+M Multitoleranční spojka s přírubou  DN 350</t>
  </si>
  <si>
    <t>1504118889</t>
  </si>
  <si>
    <t>5521199vl</t>
  </si>
  <si>
    <t>D+M šrouby nerezové s mosaznými matkami</t>
  </si>
  <si>
    <t>2100174172</t>
  </si>
  <si>
    <t>4*3*2+4*1*2+4*7*2+11*8+4*1</t>
  </si>
  <si>
    <t>89187201VL</t>
  </si>
  <si>
    <t>D+M navárek se závitem 1" nerez</t>
  </si>
  <si>
    <t>-517329833</t>
  </si>
  <si>
    <t>89187480VL</t>
  </si>
  <si>
    <t xml:space="preserve">D+M navárek s přírubou DN 80  nerez</t>
  </si>
  <si>
    <t>-484479459</t>
  </si>
  <si>
    <t>998</t>
  </si>
  <si>
    <t>Přesun hmot</t>
  </si>
  <si>
    <t>998273112Vl</t>
  </si>
  <si>
    <t>Přesun hmot pro trubní vedení hloubené z trub litinových pro vodovody nebo kanalizace</t>
  </si>
  <si>
    <t>1255283862</t>
  </si>
  <si>
    <t>SO 03 - Výtlačný řad do ČS Soběšice</t>
  </si>
  <si>
    <t xml:space="preserve">    1 - Zemní práce</t>
  </si>
  <si>
    <t xml:space="preserve">    38 - Různé kompletní konstrukce</t>
  </si>
  <si>
    <t xml:space="preserve">    4 - Vodorovné konstrukce</t>
  </si>
  <si>
    <t xml:space="preserve">    9 - Ostatní konstrukce a práce</t>
  </si>
  <si>
    <t xml:space="preserve">      998 - Přesun hmot</t>
  </si>
  <si>
    <t xml:space="preserve">      99 - Přesun hmot a manipulace se sutí</t>
  </si>
  <si>
    <t xml:space="preserve">    96 - Bourání konstrukcí</t>
  </si>
  <si>
    <t>Zemní práce</t>
  </si>
  <si>
    <t>113106121</t>
  </si>
  <si>
    <t>Rozebrání dlažeb komunikací pro pěší s přemístěním hmot na skládku na vzdálenost do 3 m nebo s naložením na dopravní prostředek s ložem z kameniva nebo živice a s jakoukoliv výplní spár ručně z betonových nebo kameninových dlaždic, desek nebo tvarovek</t>
  </si>
  <si>
    <t>m2</t>
  </si>
  <si>
    <t>1309171843</t>
  </si>
  <si>
    <t>1,9*0,5</t>
  </si>
  <si>
    <t>113107011</t>
  </si>
  <si>
    <t>Odstranění podkladů nebo krytů při překopech inženýrských sítí s přemístěním hmot na skládku ve vzdálenosti do 3 m nebo s naložením na dopravní prostředek ručně z kameniva těženého, o tl. vrstvy do 100 mm</t>
  </si>
  <si>
    <t>1421572078</t>
  </si>
  <si>
    <t>113107022</t>
  </si>
  <si>
    <t>Odstranění podkladů nebo krytů při překopech inženýrských sítí s přemístěním hmot na skládku ve vzdálenosti do 3 m nebo s naložením na dopravní prostředek ručně z kameniva hrubého drceného, o tl. vrstvy přes 100 do 200 mm</t>
  </si>
  <si>
    <t>-218448611</t>
  </si>
  <si>
    <t>115101201</t>
  </si>
  <si>
    <t>Čerpání vody na dopravní výšku do 10 m s uvažovaným průměrným přítokem do 500 l/min</t>
  </si>
  <si>
    <t>hod</t>
  </si>
  <si>
    <t>1663092055</t>
  </si>
  <si>
    <t>"dešťová voda" 200</t>
  </si>
  <si>
    <t>115101301</t>
  </si>
  <si>
    <t>Pohotovost záložní čerpací soupravy pro dopravní výšku do 10 m s uvažovaným průměrným přítokem do 500 l/min</t>
  </si>
  <si>
    <t>den</t>
  </si>
  <si>
    <t>2099456896</t>
  </si>
  <si>
    <t>115120131vl</t>
  </si>
  <si>
    <t>Opakované zřízení a odstranění hrázky v rýze včetně souvisejících prací</t>
  </si>
  <si>
    <t>1676328425</t>
  </si>
  <si>
    <t>1159951vl</t>
  </si>
  <si>
    <t>2100512022</t>
  </si>
  <si>
    <t>119001421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</si>
  <si>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kabelů a kabelových tratí z volně ložených kabelů a to do 3 kabelů</t>
  </si>
  <si>
    <t>-1389120132</t>
  </si>
  <si>
    <t>2,0*1</t>
  </si>
  <si>
    <t>121151103</t>
  </si>
  <si>
    <t>Sejmutí ornice strojně při souvislé ploše do 100 m2, tl. vrstvy do 200 mm</t>
  </si>
  <si>
    <t>-1540865170</t>
  </si>
  <si>
    <t>2,0*17,2</t>
  </si>
  <si>
    <t>132254203</t>
  </si>
  <si>
    <t>Hloubení zapažených rýh šířky přes 800 do 2 000 mm strojně s urovnáním dna do předepsaného profilu a spádu v hornině třídy těžitelnosti I skupiny 3 přes 50 do 100 m3</t>
  </si>
  <si>
    <t>m3</t>
  </si>
  <si>
    <t>444462400</t>
  </si>
  <si>
    <t xml:space="preserve">"80%"   76,789*0,80</t>
  </si>
  <si>
    <t>132354201</t>
  </si>
  <si>
    <t>Hloubení zapažených rýh šířky přes 800 do 2 000 mm strojně s urovnáním dna do předepsaného profilu a spádu v hornině třídy těžitelnosti II skupiny 4 do 20 m3</t>
  </si>
  <si>
    <t>965275832</t>
  </si>
  <si>
    <t xml:space="preserve">"20%"  76,789*0,2</t>
  </si>
  <si>
    <t>139001101</t>
  </si>
  <si>
    <t>Příplatek k cenám hloubených vykopávek za ztížení vykopávky v blízkosti podzemního vedení nebo výbušnin pro jakoukoliv třídu horniny</t>
  </si>
  <si>
    <t>150874113</t>
  </si>
  <si>
    <t>3,59*1,9*2,0</t>
  </si>
  <si>
    <t>151201102</t>
  </si>
  <si>
    <t>Zřízení pažení a rozepření stěn rýh pro podzemní vedení zátažné, hloubky do 4 m</t>
  </si>
  <si>
    <t>1748807683</t>
  </si>
  <si>
    <t>"výtlačný řad</t>
  </si>
  <si>
    <t xml:space="preserve">"betonové schody viz. SO 04"    2*((3,69+3,65+3,32+2,6)/4)*2,7</t>
  </si>
  <si>
    <t>"nezpevněno" 2*(2,6+2,25+2,11+1,98+1,93+1,85+1,88+1,91+1,06+2,03+2,44)/11*17,2</t>
  </si>
  <si>
    <t xml:space="preserve">"okapový chodník"    2*((2,44+2,53)/2)*0,5</t>
  </si>
  <si>
    <t>151101112</t>
  </si>
  <si>
    <t>Odstranění pažení a rozepření stěn rýh pro podzemní vedení s uložením materiálu na vzdálenost do 3 m od kraje výkopu příložné, hloubky přes 2 do 4 m</t>
  </si>
  <si>
    <t>-1908315537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</si>
  <si>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</si>
  <si>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</si>
  <si>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816171065</t>
  </si>
  <si>
    <t>"Náhradní zásypový materiál" 55,981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</si>
  <si>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</si>
  <si>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</si>
  <si>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2074196011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</si>
  <si>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</si>
  <si>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</si>
  <si>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25344435</t>
  </si>
  <si>
    <t>76,789*0,8*3</t>
  </si>
  <si>
    <t>162751137</t>
  </si>
  <si>
    <t>Vodorovné přemístění výkopku nebo sypaniny po suchu na obvyklém dopravním prostředku, bez naložení výkopku, avšak se složením bez rozhrnutí z horniny třídy těžitelnosti II na vzdálenost skupiny 4 a 5 na vzdálenost přes 9 000 do 10 000 m</t>
  </si>
  <si>
    <t>1048832476</t>
  </si>
  <si>
    <t>162751139</t>
  </si>
  <si>
    <t>Vodorovné přemístění výkopku nebo sypaniny po suchu na obvyklém dopravním prostředku, bez naložení výkopku, avšak se složením bez rozhrnutí z horniny třídy těžitelnosti II na vzdálenost skupiny 4 a 5 na vzdálenost Příplatek k ceně za každých dalších i započatých 1 000 m</t>
  </si>
  <si>
    <t>1741885040</t>
  </si>
  <si>
    <t>76,789*0,2*3</t>
  </si>
  <si>
    <t>167151101</t>
  </si>
  <si>
    <t>Nakládání, skládání a překládání neulehlého výkopku nebo sypaniny strojně nakládání, množství do 100 m3, z horniny třídy těžitelnosti I, skupiny 1 až 3</t>
  </si>
  <si>
    <t>-1897340986</t>
  </si>
  <si>
    <t>171201221vl</t>
  </si>
  <si>
    <t>Poplatek za uložení stavebního odpadu na skládce (skládkovné) zeminy</t>
  </si>
  <si>
    <t>574198112</t>
  </si>
  <si>
    <t xml:space="preserve">"70%"  76,789*1,67*0,7   </t>
  </si>
  <si>
    <t>171201602vl</t>
  </si>
  <si>
    <t>Poplatek za zeminu znečištěnou stavební sutí - navážka</t>
  </si>
  <si>
    <t>1502893836</t>
  </si>
  <si>
    <t xml:space="preserve">"30%"  76,789*1,67*0,3</t>
  </si>
  <si>
    <t>171251201</t>
  </si>
  <si>
    <t>Uložení sypaniny na skládky nebo meziskládky bez hutnění s upravením uložené sypaniny do předepsaného tvaru</t>
  </si>
  <si>
    <t>-948752306</t>
  </si>
  <si>
    <t>174151101</t>
  </si>
  <si>
    <t>Zásyp sypaninou z jakékoliv horniny strojně s uložením výkopku ve vrstvách se zhutněním jam, šachet, rýh nebo kolem objektů v těchto vykopávkách</t>
  </si>
  <si>
    <t>624210450</t>
  </si>
  <si>
    <t>Mezisoučet</t>
  </si>
  <si>
    <t>" lože" - 3,468</t>
  </si>
  <si>
    <t>" obsyp"</t>
  </si>
  <si>
    <t>-1,7*0,5*20,4</t>
  </si>
  <si>
    <t>58344198V</t>
  </si>
  <si>
    <t>Náhradní zásypový materiál</t>
  </si>
  <si>
    <t>-451834157</t>
  </si>
  <si>
    <t xml:space="preserve">55,981*1,01*1,05*1,69   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</si>
  <si>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</si>
  <si>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</si>
  <si>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-450709292</t>
  </si>
  <si>
    <t>1,7*0,5*20,4</t>
  </si>
  <si>
    <t>-3,74/100*20,4</t>
  </si>
  <si>
    <t>58331351</t>
  </si>
  <si>
    <t>kamenivo těžené drobné frakce 0/4</t>
  </si>
  <si>
    <t>98055566</t>
  </si>
  <si>
    <t>16,577*1,67*1,15</t>
  </si>
  <si>
    <t>180404111</t>
  </si>
  <si>
    <t xml:space="preserve">Založení hřišťového trávníku výsevem  na vrstvě ornice</t>
  </si>
  <si>
    <t>645591167</t>
  </si>
  <si>
    <t>"podélný profil</t>
  </si>
  <si>
    <t>00572410</t>
  </si>
  <si>
    <t>osivo směs travní parková</t>
  </si>
  <si>
    <t>-2012055376</t>
  </si>
  <si>
    <t>34,4*0,03*1,05</t>
  </si>
  <si>
    <t>181111131</t>
  </si>
  <si>
    <t>Plošná úprava terénu v zemině tř. 1 až 4 s urovnáním povrchu bez doplnění ornice souvislé plochy do 500 m2 při nerovnostech terénu přes 150 do 200 mm v rovině nebo na svahu do 1:5</t>
  </si>
  <si>
    <t>228839697</t>
  </si>
  <si>
    <t>Různé kompletní konstrukce</t>
  </si>
  <si>
    <t>388111150R</t>
  </si>
  <si>
    <t>Osazení kabelových žlabů</t>
  </si>
  <si>
    <t>-53577180</t>
  </si>
  <si>
    <t>3*1</t>
  </si>
  <si>
    <t>59213009</t>
  </si>
  <si>
    <t>žlab kabelový betonový k ochraně zemního drátovodného vedení 100x17x14cm</t>
  </si>
  <si>
    <t>-1394087396</t>
  </si>
  <si>
    <t>3*1*1,01</t>
  </si>
  <si>
    <t>59213344</t>
  </si>
  <si>
    <t>poklop kabelového žlabu betonový 50x16x3,5cm</t>
  </si>
  <si>
    <t>1462820309</t>
  </si>
  <si>
    <t>3*1*1,01*2</t>
  </si>
  <si>
    <t>389972211R</t>
  </si>
  <si>
    <t>Krytí žlabů výstražnou fólií z PVC 20 cm</t>
  </si>
  <si>
    <t>-909148825</t>
  </si>
  <si>
    <t>Vodorovné konstrukce</t>
  </si>
  <si>
    <t>451572111</t>
  </si>
  <si>
    <t>Lože pod potrubí, stoky a drobné objekty v otevřeném výkopu z kameniva drobného těženého 0 až 4 mm</t>
  </si>
  <si>
    <t>995240566</t>
  </si>
  <si>
    <t>"Výtlačný řad" 1,7*0,1*20,4</t>
  </si>
  <si>
    <t>805132VL</t>
  </si>
  <si>
    <t>D+M výstražná folie</t>
  </si>
  <si>
    <t>1393429400</t>
  </si>
  <si>
    <t>805117VL</t>
  </si>
  <si>
    <t>D+M prstencové markery modré, vyhledávací frekvence 145,7 kHz</t>
  </si>
  <si>
    <t>-2061842561</t>
  </si>
  <si>
    <t>805131VL</t>
  </si>
  <si>
    <t xml:space="preserve">D+M  signální vodič 2 x Cu 4 mm</t>
  </si>
  <si>
    <t>1386888844</t>
  </si>
  <si>
    <t>851351131</t>
  </si>
  <si>
    <t>Montáž potrubí z trub litinových tlakových hrdlových v otevřeném výkopu s integrovaným těsněním DN 200</t>
  </si>
  <si>
    <t>-1259952429</t>
  </si>
  <si>
    <t>55251402</t>
  </si>
  <si>
    <t xml:space="preserve">trouba vodovodní litinová hrdlová povrchová ochrana Zn+PE DN 200  s jištěnými spoji</t>
  </si>
  <si>
    <t>2093847356</t>
  </si>
  <si>
    <t>22,4*1,01</t>
  </si>
  <si>
    <t>852352122</t>
  </si>
  <si>
    <t xml:space="preserve">Montáž potrubí z trub litinových tlakových přírubových  abnormálních délek, jednotlivě do 1 m v otevřeném výkopu, kanálu nebo v šachtě DN 200</t>
  </si>
  <si>
    <t>-1240493434</t>
  </si>
  <si>
    <t>552522671vl</t>
  </si>
  <si>
    <t>trouba přírubová TP DN 200 dl 1000mm s kotvící přírubou</t>
  </si>
  <si>
    <t>1247576254</t>
  </si>
  <si>
    <t>2*1,01</t>
  </si>
  <si>
    <t>857352122</t>
  </si>
  <si>
    <t>Montáž litinových tvarovek na potrubí litinovém tlakovém jednoosých na potrubí z trub přírubových v otevřeném výkopu, kanálu nebo v šachtě DN 200</t>
  </si>
  <si>
    <t>-1235711775</t>
  </si>
  <si>
    <t>55253493</t>
  </si>
  <si>
    <t>tvarovka přírubová litinová s hladkým koncem,práškový epoxid tl 250µm F-kus DN 200</t>
  </si>
  <si>
    <t>1721282237</t>
  </si>
  <si>
    <t>55253896vl</t>
  </si>
  <si>
    <t xml:space="preserve">tvarovka přírubová tvárné litiny,práškový epoxid tl 250µm E -kus  DN 200</t>
  </si>
  <si>
    <t>-1107414390</t>
  </si>
  <si>
    <t>857351131</t>
  </si>
  <si>
    <t>Montáž litinových tvarovek na potrubí litinovém tlakovém jednoosých na potrubí z trub hrdlových v otevřeném výkopu, kanálu nebo v šachtě s integrovaným těsněním DN 200</t>
  </si>
  <si>
    <t>-1515090971</t>
  </si>
  <si>
    <t>4+1+1+2+3</t>
  </si>
  <si>
    <t>55253920</t>
  </si>
  <si>
    <t>koleno hrdlové z tvárné litiny,práškový epoxid tl 250µm MMK-kus DN 200-22,5°</t>
  </si>
  <si>
    <t>866852645</t>
  </si>
  <si>
    <t>4*1,01</t>
  </si>
  <si>
    <t>55253908</t>
  </si>
  <si>
    <t>koleno hrdlové z tvárné litiny,práškový epoxid tl 250µm MMK-kus DN 200-11,25°</t>
  </si>
  <si>
    <t>1263500865</t>
  </si>
  <si>
    <t>55253932</t>
  </si>
  <si>
    <t>koleno hrdlové z tvárné litiny,práškový epoxid tl 250µm MMK-kus DN 200-30°</t>
  </si>
  <si>
    <t>465788770</t>
  </si>
  <si>
    <t>55253944</t>
  </si>
  <si>
    <t>koleno hrdlové z tvárné litiny,práškový epoxid tl 250µm MMK-kus DN 200-45°</t>
  </si>
  <si>
    <t>-149227163</t>
  </si>
  <si>
    <t>3*1,01</t>
  </si>
  <si>
    <t>85787vl</t>
  </si>
  <si>
    <t>D+M Navařovací nerezová příruba DN 200</t>
  </si>
  <si>
    <t>-89860816</t>
  </si>
  <si>
    <t>89552118vl</t>
  </si>
  <si>
    <t>-634471920</t>
  </si>
  <si>
    <t>8*4*2+1*8+4*1</t>
  </si>
  <si>
    <t>Ostatní konstrukce a práce</t>
  </si>
  <si>
    <t>9201221vl</t>
  </si>
  <si>
    <t>D+M utěsnění prostupů do VDJ a ČS samoboptnajícímí pásky</t>
  </si>
  <si>
    <t>-1077482959</t>
  </si>
  <si>
    <t>971033451</t>
  </si>
  <si>
    <t xml:space="preserve">Vybourání otvorů ve zdivu základovém nebo nadzákladovém z cihel, tvárnic, příčkovek  z cihel pálených na maltu vápennou nebo vápenocementovou plochy do 0,25 m2, tl. do 450 mm</t>
  </si>
  <si>
    <t>-1518582652</t>
  </si>
  <si>
    <t>98212230vl</t>
  </si>
  <si>
    <t>D+Z zednické zapravení obvodové zdi, základu, kolem trub</t>
  </si>
  <si>
    <t>352717528</t>
  </si>
  <si>
    <t>998273102</t>
  </si>
  <si>
    <t>Přesun hmot pro trubní vedení hloubené z trub litinových pro vodovody nebo kanalizace v otevřeném výkopu dopravní vzdálenost do 15 m</t>
  </si>
  <si>
    <t>-994975931</t>
  </si>
  <si>
    <t>Přesun hmot a manipulace se sutí</t>
  </si>
  <si>
    <t>997221551</t>
  </si>
  <si>
    <t xml:space="preserve">Vodorovná doprava suti  bez naložení, ale se složením a s hrubým urovnáním ze sypkých materiálů, na vzdálenost do 1 km</t>
  </si>
  <si>
    <t>90280817</t>
  </si>
  <si>
    <t>997221559</t>
  </si>
  <si>
    <t>1261956945</t>
  </si>
  <si>
    <t>1,103*12 'Přepočtené koeficientem množství</t>
  </si>
  <si>
    <t>997221873</t>
  </si>
  <si>
    <t>Poplatek za uložení stavebního odpadu na recyklační skládce (skládkovné) zeminy a kamení zatříděného do Katalogu odpadů pod kódem 17 05 04</t>
  </si>
  <si>
    <t>CS ÚRS 2020 01</t>
  </si>
  <si>
    <t>1652365661</t>
  </si>
  <si>
    <t>0,171+0,276</t>
  </si>
  <si>
    <t>997223802VL</t>
  </si>
  <si>
    <t>Poplatek za uložení stavebního odpadu na skládce (skládkovné) betonového s příměsí</t>
  </si>
  <si>
    <t>313487398</t>
  </si>
  <si>
    <t>1,103-0,447</t>
  </si>
  <si>
    <t>Bourání konstrukcí</t>
  </si>
  <si>
    <t>960155100vl</t>
  </si>
  <si>
    <t>Demontáž potrubí a tvarovky DN 100, naložení, vodorovné přemístění, složení</t>
  </si>
  <si>
    <t>-1810382035</t>
  </si>
  <si>
    <t xml:space="preserve">"viz.  výpis materiálu"  21,0</t>
  </si>
  <si>
    <t>SO 04 - VDJ Lesná. Stavební úpravy - bourací práce</t>
  </si>
  <si>
    <t xml:space="preserve">    997 - Přesun sutě</t>
  </si>
  <si>
    <t>PSV - Práce a dodávky PSV</t>
  </si>
  <si>
    <t xml:space="preserve">    712 - Povlakové krytiny</t>
  </si>
  <si>
    <t xml:space="preserve">    764 - Konstrukce klempířské</t>
  </si>
  <si>
    <t xml:space="preserve">    767 - Konstrukce zámečnické</t>
  </si>
  <si>
    <t>-1073022231</t>
  </si>
  <si>
    <t>15,0*1,0</t>
  </si>
  <si>
    <t>113107111</t>
  </si>
  <si>
    <t>Odstranění podkladů nebo krytů ručně s přemístěním hmot na skládku na vzdálenost do 3 m nebo s naložením na dopravní prostředek z kameniva těženého, o tl. vrstvy do 100 mm</t>
  </si>
  <si>
    <t>1469263153</t>
  </si>
  <si>
    <t>2,2</t>
  </si>
  <si>
    <t>113107122</t>
  </si>
  <si>
    <t>Odstranění podkladů nebo krytů ručně s přemístěním hmot na skládku na vzdálenost do 3 m nebo s naložením na dopravní prostředek z kameniva hrubého drceného, o tl. vrstvy přes 100 do 200 mm</t>
  </si>
  <si>
    <t>-622787973</t>
  </si>
  <si>
    <t>113202111</t>
  </si>
  <si>
    <t xml:space="preserve">Vytrhání obrub  s vybouráním lože, s přemístěním hmot na skládku na vzdálenost do 3 m nebo s naložením na dopravní prostředek z krajníků nebo obrubníků stojatých</t>
  </si>
  <si>
    <t>579804444</t>
  </si>
  <si>
    <t>15,0+14,3</t>
  </si>
  <si>
    <t>899101211</t>
  </si>
  <si>
    <t>Demontáž poklopů litinových a ocelových včetně rámů, hmotnosti jednotlivě do 50 kg</t>
  </si>
  <si>
    <t>-1693490897</t>
  </si>
  <si>
    <t>961044111</t>
  </si>
  <si>
    <t xml:space="preserve">Bourání základů z betonu  prostého</t>
  </si>
  <si>
    <t>-1172667030</t>
  </si>
  <si>
    <t xml:space="preserve">"10"betonové bloky"   </t>
  </si>
  <si>
    <t>0,2*0,332*0,44</t>
  </si>
  <si>
    <t>1,76*0,332*0,46</t>
  </si>
  <si>
    <t>1,76*0,305*0,32</t>
  </si>
  <si>
    <t>0,2*0,465*0,325</t>
  </si>
  <si>
    <t>1,76*0,465*0,475</t>
  </si>
  <si>
    <t>1,76*0,325*0,46</t>
  </si>
  <si>
    <t>0,2*0,17*0,35</t>
  </si>
  <si>
    <t>0,2*0,18*0,32</t>
  </si>
  <si>
    <t>0,2*0,34*0,35</t>
  </si>
  <si>
    <t>0,65*0,31*0,35</t>
  </si>
  <si>
    <t>0,65*0,33*0,33</t>
  </si>
  <si>
    <t>1,0*0,46*0,48</t>
  </si>
  <si>
    <t>0,65*0,33*0,48</t>
  </si>
  <si>
    <t>0,65*0,16*0,34</t>
  </si>
  <si>
    <t>"betonová zídka</t>
  </si>
  <si>
    <t>0,2*0,25*2,35*2</t>
  </si>
  <si>
    <t>"pod schodištěm"</t>
  </si>
  <si>
    <t>0,25*0,25*1,522</t>
  </si>
  <si>
    <t>962042320</t>
  </si>
  <si>
    <t xml:space="preserve">Bourání zdiva z betonu prostého  nadzákladového objemu do 1 m3</t>
  </si>
  <si>
    <t>1862790315</t>
  </si>
  <si>
    <t>0,5*0,12*2,35*2</t>
  </si>
  <si>
    <t>963022819</t>
  </si>
  <si>
    <t xml:space="preserve">Bourání kamenných schodišťových stupňů  oblých, rovných nebo kosých zhotovených na místě</t>
  </si>
  <si>
    <t>723298508</t>
  </si>
  <si>
    <t>3*1,522</t>
  </si>
  <si>
    <t>965042131</t>
  </si>
  <si>
    <t>Bourání mazanin betonových nebo z litého asfaltu tl. do 100 mm, plochy do 4 m2</t>
  </si>
  <si>
    <t>656584450</t>
  </si>
  <si>
    <t>2,7*1,5</t>
  </si>
  <si>
    <t>965081313</t>
  </si>
  <si>
    <t>Bourání podlah z dlaždic bez podkladního lože nebo mazaniny, s jakoukoliv výplní spár betonových, teracových nebo čedičových tl. do 20 mm, plochy přes 1 m2</t>
  </si>
  <si>
    <t>889340468</t>
  </si>
  <si>
    <t>"horní podesta chodiště</t>
  </si>
  <si>
    <t>971052531Vl</t>
  </si>
  <si>
    <t>Vybourání sklobetonového okna</t>
  </si>
  <si>
    <t>553290647</t>
  </si>
  <si>
    <t xml:space="preserve">"(4)"  1,4*0,64</t>
  </si>
  <si>
    <t>M210096Vl</t>
  </si>
  <si>
    <t>Demontáž konzol hromosvodu</t>
  </si>
  <si>
    <t>-1341164314</t>
  </si>
  <si>
    <t xml:space="preserve">"(9)"  1</t>
  </si>
  <si>
    <t>997</t>
  </si>
  <si>
    <t>Přesun sutě</t>
  </si>
  <si>
    <t>997013111</t>
  </si>
  <si>
    <t xml:space="preserve">Vnitrostaveništní doprava suti a vybouraných hmot  vodorovně do 50 m svisle s použitím mechanizace pro budovy a haly výšky do 6 m</t>
  </si>
  <si>
    <t>-574838692</t>
  </si>
  <si>
    <t>997013151</t>
  </si>
  <si>
    <t xml:space="preserve">Vnitrostaveništní doprava suti a vybouraných hmot  vodorovně do 50 m svisle s omezením mechanizace pro budovy a haly výšky do 6 m</t>
  </si>
  <si>
    <t>63285911</t>
  </si>
  <si>
    <t>997013501</t>
  </si>
  <si>
    <t xml:space="preserve">Odvoz suti a vybouraných hmot na skládku nebo meziskládku  se složením, na vzdálenost do 1 km</t>
  </si>
  <si>
    <t>948330389</t>
  </si>
  <si>
    <t>997013509</t>
  </si>
  <si>
    <t xml:space="preserve">Odvoz suti a vybouraných hmot na skládku nebo meziskládku  se složením, na vzdálenost Příplatek k ceně za každý další i započatý 1 km přes 1 km</t>
  </si>
  <si>
    <t>2027279635</t>
  </si>
  <si>
    <t>33,52*12 'Přepočtené koeficientem množství</t>
  </si>
  <si>
    <t>997013vl</t>
  </si>
  <si>
    <t>Poplatek za uložení stavebního odpadu na skládce (skládkovné) z prostého betonu</t>
  </si>
  <si>
    <t>-898945548</t>
  </si>
  <si>
    <t>0,13+3,825+6,007+4,062+0,62+8,91</t>
  </si>
  <si>
    <t>997013655vl</t>
  </si>
  <si>
    <t>Poplatek za uložení stavebního odpadu na skládce (skládkovné) zeminy a kamení</t>
  </si>
  <si>
    <t>2013868348</t>
  </si>
  <si>
    <t>3,096+4,988</t>
  </si>
  <si>
    <t>997013804Vl</t>
  </si>
  <si>
    <t>Poplatek za uložení na skládce (skládkovné) stavebního odpadu ze skla s příměsí</t>
  </si>
  <si>
    <t>-1450688181</t>
  </si>
  <si>
    <t>997013871</t>
  </si>
  <si>
    <t>Poplatek za uložení stavebního odpadu na recyklační skládce (skládkovné) směsného stavebního a demoličního zatříděného do Katalogu odpadů pod kódem 17 09 04</t>
  </si>
  <si>
    <t>-796433916</t>
  </si>
  <si>
    <t>33,52-23,559+8,084+0,327</t>
  </si>
  <si>
    <t>PSV</t>
  </si>
  <si>
    <t>Práce a dodávky PSV</t>
  </si>
  <si>
    <t>712</t>
  </si>
  <si>
    <t>Povlakové krytiny</t>
  </si>
  <si>
    <t>712300831</t>
  </si>
  <si>
    <t xml:space="preserve">Odstranění ze střech plochých do 10°  krytiny povlakové jednovrstvé</t>
  </si>
  <si>
    <t>172727683</t>
  </si>
  <si>
    <t>6,05*6,35+1,95*6,05</t>
  </si>
  <si>
    <t>764</t>
  </si>
  <si>
    <t>Konstrukce klempířské</t>
  </si>
  <si>
    <t>764001821</t>
  </si>
  <si>
    <t>Demontáž klempířských konstrukcí krytiny ze svitků nebo tabulí do suti</t>
  </si>
  <si>
    <t>-1610266316</t>
  </si>
  <si>
    <t>6,05*6,35+1,95*3,6</t>
  </si>
  <si>
    <t>764002811</t>
  </si>
  <si>
    <t>Demontáž klempířských konstrukcí okapového plechu do suti, v krytině povlakové</t>
  </si>
  <si>
    <t>-1419589516</t>
  </si>
  <si>
    <t>764004801</t>
  </si>
  <si>
    <t>Demontáž klempířských konstrukcí žlabu podokapního do suti</t>
  </si>
  <si>
    <t>-1332656223</t>
  </si>
  <si>
    <t>767</t>
  </si>
  <si>
    <t>Konstrukce zámečnické</t>
  </si>
  <si>
    <t>767996vl1</t>
  </si>
  <si>
    <t xml:space="preserve">Vybourání a demontáž ocelového točitého schodiště průmeru1500mm  řezáním</t>
  </si>
  <si>
    <t>-1987263999</t>
  </si>
  <si>
    <t>"(ozn.1)včetně výstupní podesty a zábradlí v. 1100mm, s vytěžením a odvozem do šroutu cca 350,-kg</t>
  </si>
  <si>
    <t>767996vl2</t>
  </si>
  <si>
    <t>Vybourání ocelového žebříku</t>
  </si>
  <si>
    <t>-560407089</t>
  </si>
  <si>
    <t>767996vl3</t>
  </si>
  <si>
    <t>Demontáž ocelových plošin pro přístup k armaturám</t>
  </si>
  <si>
    <t>1045961819</t>
  </si>
  <si>
    <t>"(ozn. 3) včetně zábradlí a odnímatelného žebříku, hm. cca70kg</t>
  </si>
  <si>
    <t>SO 05 - VDJ Lesná. Stavební úpravy - navrhovaný stav</t>
  </si>
  <si>
    <t xml:space="preserve">    2 - Zakládání</t>
  </si>
  <si>
    <t xml:space="preserve">    5 - Komunikace pozemní</t>
  </si>
  <si>
    <t xml:space="preserve">    6 - Úpravy povrchů, podlahy a osazování výplní</t>
  </si>
  <si>
    <t xml:space="preserve">    89 - Ostatní konstrukce</t>
  </si>
  <si>
    <t xml:space="preserve">    766 - Konstrukce truhlářské</t>
  </si>
  <si>
    <t xml:space="preserve">    783 - Dokončovací práce - nátěry</t>
  </si>
  <si>
    <t xml:space="preserve">    784 - Dokončovací práce - malby a tapety</t>
  </si>
  <si>
    <t>Zakládání</t>
  </si>
  <si>
    <t>274313511</t>
  </si>
  <si>
    <t>Základy z betonu prostého pasy betonu kamenem neprokládaného tř. C 12/15</t>
  </si>
  <si>
    <t>-1030540457</t>
  </si>
  <si>
    <t>1,5*1,0*0,95</t>
  </si>
  <si>
    <t>434121426</t>
  </si>
  <si>
    <t xml:space="preserve">Osazování schodišťových stupňů železobetonových  s vyspárováním styčných spár, s provizorním dřevěným zábradlím a dočasným zakrytím stupnic prkny na desku, stupňů drsných</t>
  </si>
  <si>
    <t>1543410949</t>
  </si>
  <si>
    <t>5937375vl</t>
  </si>
  <si>
    <t xml:space="preserve">stupeň schodišťový  SBB 120x35x15cm</t>
  </si>
  <si>
    <t>-872890828</t>
  </si>
  <si>
    <t>3*1,05 'Přepočtené koeficientem množství</t>
  </si>
  <si>
    <t>434311114</t>
  </si>
  <si>
    <t xml:space="preserve">Stupně dusané z betonu prostého nebo prokládaného kamenem  na terén nebo na desku bez potěru, se zahlazením povrchu tř. C 16/20</t>
  </si>
  <si>
    <t>-805274561</t>
  </si>
  <si>
    <t>1,5*3</t>
  </si>
  <si>
    <t>434351141</t>
  </si>
  <si>
    <t xml:space="preserve">Bednění stupňů  betonovaných na podstupňové desce nebo na terénu půdorysně přímočarých zřízení</t>
  </si>
  <si>
    <t>1099722007</t>
  </si>
  <si>
    <t>0,15*1,5*3</t>
  </si>
  <si>
    <t>434351142</t>
  </si>
  <si>
    <t xml:space="preserve">Bednění stupňů  betonovaných na podstupňové desce nebo na terénu půdorysně přímočarých odstranění</t>
  </si>
  <si>
    <t>31869857</t>
  </si>
  <si>
    <t>451577777</t>
  </si>
  <si>
    <t xml:space="preserve">Podklad nebo lože pod dlažbu (přídlažbu)  v ploše vodorovné nebo ve sklonu do 1:5, tloušťky od 30 do 100 mm z kameniva těženého</t>
  </si>
  <si>
    <t>1071559909</t>
  </si>
  <si>
    <t>1,2*1,2</t>
  </si>
  <si>
    <t>1,0*(14,98+0,87)</t>
  </si>
  <si>
    <t>451579777</t>
  </si>
  <si>
    <t xml:space="preserve">Podklad nebo lože pod dlažbu (přídlažbu)  Příplatek k cenám za každých dalších i započatých 10 mm tloušťky podkladu nebo lože přes 100 mm z kameniva těženého</t>
  </si>
  <si>
    <t>1208782578</t>
  </si>
  <si>
    <t>452313141</t>
  </si>
  <si>
    <t>Podkladní a zajišťovací konstrukce z betonu prostého v otevřeném výkopu bloky pro potrubí z betonu tř. C 16/20</t>
  </si>
  <si>
    <t>2003609907</t>
  </si>
  <si>
    <t>0,5*0,3*1,76</t>
  </si>
  <si>
    <t>0,5*0,4*1,75</t>
  </si>
  <si>
    <t>0,5*0,3*1,75</t>
  </si>
  <si>
    <t>0,5*0,3*1,035</t>
  </si>
  <si>
    <t>0,4*0,5*0,63</t>
  </si>
  <si>
    <t>0,4*0,5*1,035</t>
  </si>
  <si>
    <t>0,35*0,4*0,61</t>
  </si>
  <si>
    <t>452313192vl</t>
  </si>
  <si>
    <t>Podkladní a zajišťovací konstrukce z betonu prostého v otevřeném výkopu Příplatek k cenám za práce v omezeném prostoru</t>
  </si>
  <si>
    <t>-357729231</t>
  </si>
  <si>
    <t>452353101</t>
  </si>
  <si>
    <t>Bednění podkladních a zajišťovacích konstrukcí v otevřeném výkopu bloků pro potrubí</t>
  </si>
  <si>
    <t>-1738338957</t>
  </si>
  <si>
    <t>(0,5+0,3)*1,76*2</t>
  </si>
  <si>
    <t>(0,5+0,4)*1,75*2</t>
  </si>
  <si>
    <t>(0,5+0,3)*1,75*2</t>
  </si>
  <si>
    <t>(0,5+0,3)*1,035*2</t>
  </si>
  <si>
    <t>(0,4+0,5)*0,63*2</t>
  </si>
  <si>
    <t>(0,4+0,5)*1,035*2</t>
  </si>
  <si>
    <t>(0,35+0,4)*0,61*2</t>
  </si>
  <si>
    <t>452351192vl</t>
  </si>
  <si>
    <t>Bednění podkladních a zajišťovacích konstrukcí Příplatek k ceně za práce v mezeném prostoru</t>
  </si>
  <si>
    <t>-482694485</t>
  </si>
  <si>
    <t>Komunikace pozemní</t>
  </si>
  <si>
    <t>596211110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</si>
  <si>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</si>
  <si>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>-1679454</t>
  </si>
  <si>
    <t>59245212</t>
  </si>
  <si>
    <t>dlažba zámková tvaru I 196x161x60mm přírodní</t>
  </si>
  <si>
    <t>89591012</t>
  </si>
  <si>
    <t>17,29*1,03</t>
  </si>
  <si>
    <t>Úpravy povrchů, podlahy a osazování výplní</t>
  </si>
  <si>
    <t>612325301</t>
  </si>
  <si>
    <t>Vápenocementová omítka ostění nebo nadpraží hladká</t>
  </si>
  <si>
    <t>-1723166758</t>
  </si>
  <si>
    <t>"zapravení po osazení plastového okna</t>
  </si>
  <si>
    <t>0,25*(1,45+0,64)*2</t>
  </si>
  <si>
    <t>631311131</t>
  </si>
  <si>
    <t xml:space="preserve">Doplnění dosavadních mazanin prostým betonem  s dodáním hmot, bez potěru, plochy jednotlivě do 1 m2 a tl. přes 80 mm</t>
  </si>
  <si>
    <t>1342993496</t>
  </si>
  <si>
    <t xml:space="preserve">" v místě odstraněných betonových bloků"   </t>
  </si>
  <si>
    <t>0,1*0,332*0,44</t>
  </si>
  <si>
    <t>0,1*0,332*0,46</t>
  </si>
  <si>
    <t>0,1*0,305*0,32</t>
  </si>
  <si>
    <t>0,1*0,465*0,325</t>
  </si>
  <si>
    <t>0,1*0,465*0,475</t>
  </si>
  <si>
    <t>0,1*0,325*0,46</t>
  </si>
  <si>
    <t>0,1*0,17*0,35</t>
  </si>
  <si>
    <t>0,1*0,18*0,32</t>
  </si>
  <si>
    <t>0,1*0,34*0,35</t>
  </si>
  <si>
    <t>0,1*0,31*0,35</t>
  </si>
  <si>
    <t>0,1*0,33*0,33</t>
  </si>
  <si>
    <t>0,1*0,46*0,48</t>
  </si>
  <si>
    <t>0,1*0,33*0,48</t>
  </si>
  <si>
    <t>0,1*0,16*0,34</t>
  </si>
  <si>
    <t>6394520vl</t>
  </si>
  <si>
    <t>Vyspravení betonových konstrukcí: adhezní můstek + beton + stěrka Vandex + 2x epoxidový nátěr na beton</t>
  </si>
  <si>
    <t>544600923</t>
  </si>
  <si>
    <t>20,0</t>
  </si>
  <si>
    <t>Ostatní konstrukce</t>
  </si>
  <si>
    <t>89910419VL</t>
  </si>
  <si>
    <t>Osazení poklopů nerezových</t>
  </si>
  <si>
    <t>-575206103</t>
  </si>
  <si>
    <t>28689222R</t>
  </si>
  <si>
    <t>poklop nerezový kruhový s výřezem pro stavoznakovou lať D 615mm</t>
  </si>
  <si>
    <t>-72527743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</si>
  <si>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</si>
  <si>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</si>
  <si>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-2036556803</t>
  </si>
  <si>
    <t>1,2+0,9+0,87+3,66</t>
  </si>
  <si>
    <t>59217034</t>
  </si>
  <si>
    <t>obrubník betonový silniční 1000x150x300mm</t>
  </si>
  <si>
    <t>-1339129970</t>
  </si>
  <si>
    <t>(1,2+0,9+0,87+3,66)*1,1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</si>
  <si>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</si>
  <si>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</si>
  <si>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-1733493344</t>
  </si>
  <si>
    <t>14,98+14,28</t>
  </si>
  <si>
    <t>59217017</t>
  </si>
  <si>
    <t>obrubník betonový chodníkový 1000x100x250mm</t>
  </si>
  <si>
    <t>-1985009505</t>
  </si>
  <si>
    <t>(14,98+14,28)*1,1</t>
  </si>
  <si>
    <t>952902041Vl</t>
  </si>
  <si>
    <t>Čištění objektů po skončení stavebních prací</t>
  </si>
  <si>
    <t>2125271806</t>
  </si>
  <si>
    <t>4,5*4,8*2</t>
  </si>
  <si>
    <t>998018001</t>
  </si>
  <si>
    <t xml:space="preserve">Přesun hmot pro budovy občanské výstavby, bydlení, výrobu a služby  ruční - bez užití mechanizace vodorovná dopravní vzdálenost do 100 m pro budovy s jakoukoliv nosnou konstrukcí výšky do 6 m</t>
  </si>
  <si>
    <t>-1209377183</t>
  </si>
  <si>
    <t>712331101</t>
  </si>
  <si>
    <t xml:space="preserve">Provedení povlakové krytiny střech plochých do 10° pásy na sucho  AIP nebo NAIP</t>
  </si>
  <si>
    <t>-1611637405</t>
  </si>
  <si>
    <t>6,35*6,35+1,95*3,6</t>
  </si>
  <si>
    <t>62811120</t>
  </si>
  <si>
    <t>asfaltový pás separační bez krycí vrstvy (impregnovaná vložka), typu A</t>
  </si>
  <si>
    <t>1988526424</t>
  </si>
  <si>
    <t>(6,35*6,35+1,95*3,6)*1,1</t>
  </si>
  <si>
    <t>52,077*1,15 'Přepočtené koeficientem množství</t>
  </si>
  <si>
    <t>998712101</t>
  </si>
  <si>
    <t>Přesun hmot pro povlakové krytiny stanovený z hmotnosti přesunovaného materiálu vodorovná dopravní vzdálenost do 50 m v objektech výšky do 6 m</t>
  </si>
  <si>
    <t>1652623952</t>
  </si>
  <si>
    <t>764111401</t>
  </si>
  <si>
    <t>Krytina ze svitků nebo tabulí z pozinkovaného plechu s úpravou u okapů, prostupů a výčnělků střechy rovné drážkováním ze svitků rš 500 mm, sklon střechy do 30°</t>
  </si>
  <si>
    <t>-1964559983</t>
  </si>
  <si>
    <t>764111491VL</t>
  </si>
  <si>
    <t>Krytina střechy rovné drážkováním ze svitků z Pz plechu-detail kolem větrací turbíny</t>
  </si>
  <si>
    <t>-468479010</t>
  </si>
  <si>
    <t>764212666Vl</t>
  </si>
  <si>
    <t>Závětrná lišta z Pz s povrchovou úpravou rš 500 mm tl. 0,7mm</t>
  </si>
  <si>
    <t>-1155117057</t>
  </si>
  <si>
    <t>764216604</t>
  </si>
  <si>
    <t>Oplechování parapetů z pozinkovaného plechu s povrchovou úpravou rovných mechanicky kotvené, bez rohů rš 330 mm</t>
  </si>
  <si>
    <t>-1868650870</t>
  </si>
  <si>
    <t>764511602</t>
  </si>
  <si>
    <t>Žlab podokapní z pozinkovaného plechu s povrchovou úpravou včetně háků a čel půlkruhový rš 330 mm</t>
  </si>
  <si>
    <t>1848804751</t>
  </si>
  <si>
    <t>998764101</t>
  </si>
  <si>
    <t>Přesun hmot pro konstrukce klempířské stanovený z hmotnosti přesunovaného materiálu vodorovná dopravní vzdálenost do 50 m v objektech výšky do 6 m</t>
  </si>
  <si>
    <t>1728025651</t>
  </si>
  <si>
    <t>766</t>
  </si>
  <si>
    <t>Konstrukce truhlářské</t>
  </si>
  <si>
    <t>766622212</t>
  </si>
  <si>
    <t>Montáž oken plastových plochy do 1 m2 včetně montáže rámu pevných do zdiva</t>
  </si>
  <si>
    <t>606689436</t>
  </si>
  <si>
    <t>61140041</t>
  </si>
  <si>
    <t>okno plastové s fixním zasklením dvojsklo do plochy 1m2</t>
  </si>
  <si>
    <t>-339557360</t>
  </si>
  <si>
    <t>1,4*0,64</t>
  </si>
  <si>
    <t>998766101</t>
  </si>
  <si>
    <t>Přesun hmot pro konstrukce truhlářské stanovený z hmotnosti přesunovaného materiálu vodorovná dopravní vzdálenost do 50 m v objektech výšky do 6 m</t>
  </si>
  <si>
    <t>-1856683397</t>
  </si>
  <si>
    <t>767001</t>
  </si>
  <si>
    <t>D+M ocelového nerezového točitého schodiště</t>
  </si>
  <si>
    <t>711982311</t>
  </si>
  <si>
    <t>"viz. v.č. D.1.5.10</t>
  </si>
  <si>
    <t>"průměr 1500mm, 24 stupňů v. 178mm, 2x podesta, nerezoví zábradlí v. 1100mm,</t>
  </si>
  <si>
    <t>"stupně i podesty z protiskluového plechu</t>
  </si>
  <si>
    <t>767002</t>
  </si>
  <si>
    <t>D+M ocelového nerezového žebříku 450x1570 mm</t>
  </si>
  <si>
    <t>615477752</t>
  </si>
  <si>
    <t>"kotvený do zdiva</t>
  </si>
  <si>
    <t>"výstupní madlo v 1100mm</t>
  </si>
  <si>
    <t>767003</t>
  </si>
  <si>
    <t>D+M ocelového nerezového žebříku 450x1500 mm</t>
  </si>
  <si>
    <t>-1436167633</t>
  </si>
  <si>
    <t>767004</t>
  </si>
  <si>
    <t>D+M ocelového nerezového žebříku 450x1760 mm</t>
  </si>
  <si>
    <t>-1432843539</t>
  </si>
  <si>
    <t>767007</t>
  </si>
  <si>
    <t>D+M pevné nerezové okenní mříže 1650x800 mm</t>
  </si>
  <si>
    <t>-96734113</t>
  </si>
  <si>
    <t>"kotvené do zdiva</t>
  </si>
  <si>
    <t>767008</t>
  </si>
  <si>
    <t>D+M nerezová stolička pro dvě potrubí DN 300 nad sebou</t>
  </si>
  <si>
    <t>1735122203</t>
  </si>
  <si>
    <t>" kotvené chemickými kotvami do podlahy (4ks na 1 stoličku)</t>
  </si>
  <si>
    <t>767009</t>
  </si>
  <si>
    <t xml:space="preserve">D+M nerezová stolička (podpěra) pro potrubí DN 150 </t>
  </si>
  <si>
    <t>-1789495427</t>
  </si>
  <si>
    <t>76700X</t>
  </si>
  <si>
    <t xml:space="preserve">D+M nerezových plošin </t>
  </si>
  <si>
    <t>835426769</t>
  </si>
  <si>
    <t>"pro přístup k armaturám v 1.PP včtně ochranného zábradlí a chůdků</t>
  </si>
  <si>
    <t>998767201</t>
  </si>
  <si>
    <t xml:space="preserve">Přesun hmot pro zámečnické konstrukce  stanovený procentní sazbou (%) z ceny vodorovná dopravní vzdálenost do 50 m v objektech výšky do 6 m</t>
  </si>
  <si>
    <t>%</t>
  </si>
  <si>
    <t>1724075313</t>
  </si>
  <si>
    <t>783</t>
  </si>
  <si>
    <t>Dokončovací práce - nátěry</t>
  </si>
  <si>
    <t>783801503</t>
  </si>
  <si>
    <t>Příprava podkladu omítek před provedením nátěru omytí tlakovou vodou</t>
  </si>
  <si>
    <t>701431349</t>
  </si>
  <si>
    <t>"pohled jižní</t>
  </si>
  <si>
    <t>8,00*0,8+1,0*1,5/2</t>
  </si>
  <si>
    <t>"pohled severní</t>
  </si>
  <si>
    <t>"pohled západní</t>
  </si>
  <si>
    <t>5,5*0,7</t>
  </si>
  <si>
    <t>"pohled východní</t>
  </si>
  <si>
    <t>5,5*1,6+5,5*0,9/2-0,64*1,45-1,1*0,9</t>
  </si>
  <si>
    <t>"keramický obklad</t>
  </si>
  <si>
    <t>0,5*(2,2+3,6+2,3)</t>
  </si>
  <si>
    <t>783846523VL</t>
  </si>
  <si>
    <t>Antigraffiti nátěr omítek hladkých, zrnitých, štukových 3x</t>
  </si>
  <si>
    <t>-487482433</t>
  </si>
  <si>
    <t>783846525VL</t>
  </si>
  <si>
    <t>1935939839</t>
  </si>
  <si>
    <t>784</t>
  </si>
  <si>
    <t>Dokončovací práce - malby a tapety</t>
  </si>
  <si>
    <t>784111031</t>
  </si>
  <si>
    <t>Omytí podkladu omytí v místnostech výšky do 3,80 m</t>
  </si>
  <si>
    <t>-496126421</t>
  </si>
  <si>
    <t>"1.NP</t>
  </si>
  <si>
    <t>3,5*(4,5+4,8)*2</t>
  </si>
  <si>
    <t>784111033</t>
  </si>
  <si>
    <t>Omytí podkladu omytí v místnostech výšky přes 3,80 do 5,00 m</t>
  </si>
  <si>
    <t>-2120813528</t>
  </si>
  <si>
    <t>"1.PP</t>
  </si>
  <si>
    <t>4,2*(4,5+4,8)*2</t>
  </si>
  <si>
    <t>784312001</t>
  </si>
  <si>
    <t>Malby vápenné jednonásobné, bílé v místnostech výšky do 3,80 m</t>
  </si>
  <si>
    <t>-840199451</t>
  </si>
  <si>
    <t>784312003</t>
  </si>
  <si>
    <t>Malby vápenné jednonásobné, bílé v místnostech výšky přes 3,80 do 5,00 m</t>
  </si>
  <si>
    <t>-1368572263</t>
  </si>
  <si>
    <t>SO 06 - VDJ Lesná. Stavební elektroinstalace</t>
  </si>
  <si>
    <t>M - Práce a dodávky M</t>
  </si>
  <si>
    <t xml:space="preserve">    21-M.1 - Elektromontáže-kabelové rozvody</t>
  </si>
  <si>
    <t xml:space="preserve">    21-M.2 - Elektroinstalace</t>
  </si>
  <si>
    <t xml:space="preserve">    21-M.3 - Hromosvod</t>
  </si>
  <si>
    <t xml:space="preserve">    21-M.4 - Demontáže</t>
  </si>
  <si>
    <t xml:space="preserve">    46-M - Zemní práce při extr.mont.pracích</t>
  </si>
  <si>
    <t xml:space="preserve">    VRN - Vedlejší rozpočtové náklady</t>
  </si>
  <si>
    <t xml:space="preserve">      997 - Přesun sutě</t>
  </si>
  <si>
    <t>Práce a dodávky M</t>
  </si>
  <si>
    <t>21-M.1</t>
  </si>
  <si>
    <t>Elektromontáže-kabelové rozvody</t>
  </si>
  <si>
    <t>34111643.1</t>
  </si>
  <si>
    <t>kabel silový s Cu jádrem 1 kV 4x70mm2</t>
  </si>
  <si>
    <t>-863161240</t>
  </si>
  <si>
    <t>210021072</t>
  </si>
  <si>
    <t>Montáž příchytek pro kabely plastových jednoduchých, průměru 24 až 38 mm</t>
  </si>
  <si>
    <t>-282371569</t>
  </si>
  <si>
    <t>34571351</t>
  </si>
  <si>
    <t>trubka elektroinstalační ohebná dvouplášťová korugovaná D 41/50 mm, HDPE+LDPE</t>
  </si>
  <si>
    <t>128</t>
  </si>
  <si>
    <t>-761076125</t>
  </si>
  <si>
    <t>210100003</t>
  </si>
  <si>
    <t>Ukončení vodičů izolovaných s označením a zapojením v rozváděči nebo na přístroji průřezu žíly do 16 mm2</t>
  </si>
  <si>
    <t>1650629977</t>
  </si>
  <si>
    <t>35432545.1</t>
  </si>
  <si>
    <t>příchytka kabelová KHF 24-38mm</t>
  </si>
  <si>
    <t>-2115682438</t>
  </si>
  <si>
    <t>210100007</t>
  </si>
  <si>
    <t>Ukončení vodičů izolovaných s označením a zapojením v rozváděči nebo na přístroji průřezu žíly do 70 mm2</t>
  </si>
  <si>
    <t>-2032853043</t>
  </si>
  <si>
    <t>34567130</t>
  </si>
  <si>
    <t>oko kabelové Cu 1 - 36 kV lisovací 70 x 8</t>
  </si>
  <si>
    <t>-2000246488</t>
  </si>
  <si>
    <t>210100289</t>
  </si>
  <si>
    <t>Ukončení vodičů izolovaných s označením a zapojením nastřelením kabelového oka se smršťovací záklopkou nebo páskou průřezu žíly do 70 mm2</t>
  </si>
  <si>
    <t>-691809777</t>
  </si>
  <si>
    <t>34111080</t>
  </si>
  <si>
    <t>kabel silový s Cu jádrem 1 kV 4x16mm2</t>
  </si>
  <si>
    <t>1874327935</t>
  </si>
  <si>
    <t>210812035</t>
  </si>
  <si>
    <t>Montáž izolovaných kabelů měděných do 1 kV bez ukončení plných a kulatých (CYKY, CHKE-R,...) uložených volně nebo v liště počtu a průřezu žil 4x16 mm2</t>
  </si>
  <si>
    <t>-616393136</t>
  </si>
  <si>
    <t>210812042</t>
  </si>
  <si>
    <t>Montáž izolovaných kabelů měděných do 1 kV bez ukončení plných a kulatých (CYKY, CHKE-R,...) uložených volně nebo v liště počtu a průřezu žil 4x70 mm2</t>
  </si>
  <si>
    <t>2115519298</t>
  </si>
  <si>
    <t>210813035</t>
  </si>
  <si>
    <t>Montáž izolovaných kabelů měděných do 1 kV bez ukončení plných a kulatých (CYKY, CHKE-R,...) uložených pevně počtu a průřezu žil 4x16 mm2</t>
  </si>
  <si>
    <t>845710346</t>
  </si>
  <si>
    <t>460510074</t>
  </si>
  <si>
    <t>Kabelové prostupy, kanály a multikanály kabelové prostupy z trub plastových včetně osazení, utěsnění a spárování do rýhy, bez výkopových prací s obetonováním, vnitřního průměru do 10 cm</t>
  </si>
  <si>
    <t>-454421744</t>
  </si>
  <si>
    <t>PR005</t>
  </si>
  <si>
    <t xml:space="preserve">Štítek označovací pro kabel </t>
  </si>
  <si>
    <t>256</t>
  </si>
  <si>
    <t>-95327305</t>
  </si>
  <si>
    <t>741110312</t>
  </si>
  <si>
    <t>Montáž trubek ochranných s nasunutím nebo našroubováním do krabic plastových tuhých, uložených volně, vnitřního Ø přes 40 do 90 mm</t>
  </si>
  <si>
    <t>-1752015237</t>
  </si>
  <si>
    <t>34571355</t>
  </si>
  <si>
    <t>trubka elektroinstalační ohebná dvouplášťová korugovaná D 94/110 mm, HDPE+LDPE</t>
  </si>
  <si>
    <t>1484745254</t>
  </si>
  <si>
    <t>741110313</t>
  </si>
  <si>
    <t>Montáž trubek ochranných s nasunutím nebo našroubováním do krabic plastových tuhých, uložených volně, vnitřního Ø přes 90 do 133 mm</t>
  </si>
  <si>
    <t>-1620457578</t>
  </si>
  <si>
    <t>741128021</t>
  </si>
  <si>
    <t>Ostatní práce při montáži vodičů a kabelů Příplatek k cenám montáže vodičů a kabelů za zatahování vodičů a kabelů do tvárnicových tras s komorami nebo do kolektorů, hmotnosti do 0,75 kg</t>
  </si>
  <si>
    <t>203696290</t>
  </si>
  <si>
    <t>741128022</t>
  </si>
  <si>
    <t>Ostatní práce při montáži vodičů a kabelů Příplatek k cenám montáže vodičů a kabelů za zatahování vodičů a kabelů do tvárnicových tras s komorami nebo do kolektorů, hmotnosti do 2 kg</t>
  </si>
  <si>
    <t>2109390599</t>
  </si>
  <si>
    <t>741128023</t>
  </si>
  <si>
    <t>Ostatní práce při montáži vodičů a kabelů Příplatek k cenám montáže vodičů a kabelů za zatahování vodičů a kabelů do tvárnicových tras s komorami nebo do kolektorů, hmotnosti do 4 kg</t>
  </si>
  <si>
    <t>-106457691</t>
  </si>
  <si>
    <t>PR001</t>
  </si>
  <si>
    <t>Jádrové vrtání ø160 mm</t>
  </si>
  <si>
    <t>-1772377707</t>
  </si>
  <si>
    <t>PR002</t>
  </si>
  <si>
    <t>Jádrové vrtání ø63 mm</t>
  </si>
  <si>
    <t>-1262729417</t>
  </si>
  <si>
    <t>PR003</t>
  </si>
  <si>
    <t>Těsnící montážní pěna, odolnost proti vodě</t>
  </si>
  <si>
    <t>litr</t>
  </si>
  <si>
    <t>108413002</t>
  </si>
  <si>
    <t>Utěsnění chrániček proti vniknutí vody ø160 montážní pěnou</t>
  </si>
  <si>
    <t>-1208862703</t>
  </si>
  <si>
    <t>PR004</t>
  </si>
  <si>
    <t>Utěsnění chrániček proti vniknutí vody ø63 montážní pěnou</t>
  </si>
  <si>
    <t>-2085250159</t>
  </si>
  <si>
    <t>Montáž označovacího štítku</t>
  </si>
  <si>
    <t>-2046828742</t>
  </si>
  <si>
    <t>21-M.2</t>
  </si>
  <si>
    <t>Elektroinstalace</t>
  </si>
  <si>
    <t>34111030</t>
  </si>
  <si>
    <t>kabel silový s Cu jádrem 1 kV 3x1,5mm2</t>
  </si>
  <si>
    <t>-693310034</t>
  </si>
  <si>
    <t>34111036</t>
  </si>
  <si>
    <t>kabel silový s Cu jádrem 1 kV 3x2,5mm2</t>
  </si>
  <si>
    <t>1699604247</t>
  </si>
  <si>
    <t>741110511</t>
  </si>
  <si>
    <t>Montáž lišt a kanálků elektroinstalačních se spojkami, ohyby a rohy a s nasunutím do krabic vkládacích s víčkem, šířky do 60 mm</t>
  </si>
  <si>
    <t>-1500383957</t>
  </si>
  <si>
    <t>741112021</t>
  </si>
  <si>
    <t>Montáž krabic elektroinstalačních bez napojení na trubky a lišty, demontáže a montáže víčka a přístroje protahovacích nebo odbočných nástěnných plastových čtyřhranných, vel. do 100x100 mm</t>
  </si>
  <si>
    <t>-1392009025</t>
  </si>
  <si>
    <t>PR012</t>
  </si>
  <si>
    <t>Nástěnný instalační vypínač č.1, IP44</t>
  </si>
  <si>
    <t>852739590</t>
  </si>
  <si>
    <t>741120301</t>
  </si>
  <si>
    <t>Montáž vodičů izolovaných měděných bez ukončení uložených pevně plných a laněných s PVC pláštěm, bezhalogenových, ohniodolných (CY, CHAH-R(V)) průřezu žíly 0,55 až 16 mm2</t>
  </si>
  <si>
    <t>144422813</t>
  </si>
  <si>
    <t>741122201</t>
  </si>
  <si>
    <t>Montáž kabelů měděných bez ukončení uložených volně nebo v liště plných kulatých (CYKY) počtu a průřezu žil 2x1,5 až 6 mm2</t>
  </si>
  <si>
    <t>1102812387</t>
  </si>
  <si>
    <t>741122211</t>
  </si>
  <si>
    <t>Montáž kabelů měděných bez ukončení uložených volně nebo v liště plných kulatých (CYKY) počtu a průřezu žil 3x1,5 až 6 mm2</t>
  </si>
  <si>
    <t>583353611</t>
  </si>
  <si>
    <t>34111005</t>
  </si>
  <si>
    <t>kabel silový s Cu jádrem 1 kV 2x1,5mm2</t>
  </si>
  <si>
    <t>-795243337</t>
  </si>
  <si>
    <t>741130001</t>
  </si>
  <si>
    <t>Ukončení vodičů izolovaných s označením a zapojením v rozváděči nebo na přístroji, průřezu žíly do 2,5 mm2</t>
  </si>
  <si>
    <t>-30657076</t>
  </si>
  <si>
    <t>PR006</t>
  </si>
  <si>
    <t>Nástěnné svítidlo, 960 Hydro LED 47W, 4000K, IP66</t>
  </si>
  <si>
    <t>-472952954</t>
  </si>
  <si>
    <t>741130006</t>
  </si>
  <si>
    <t>Ukončení vodičů izolovaných s označením a zapojením v rozváděči nebo na přístroji, průřezu žíly do 16 mm2</t>
  </si>
  <si>
    <t>-704712358</t>
  </si>
  <si>
    <t>34571004</t>
  </si>
  <si>
    <t>lišta elektroinstalační hranatá bílá 20 x 20</t>
  </si>
  <si>
    <t>-697251296</t>
  </si>
  <si>
    <t>741310031</t>
  </si>
  <si>
    <t>Montáž spínačů jedno nebo dvoupólových nástěnných se zapojením vodičů, pro prostředí venkovní nebo mokré vypínačů, řazení 1-jednopólových</t>
  </si>
  <si>
    <t>-1505927046</t>
  </si>
  <si>
    <t>PR008</t>
  </si>
  <si>
    <t>Vodič CYA 16 GY ohebný zelenožlutý</t>
  </si>
  <si>
    <t>942002261</t>
  </si>
  <si>
    <t>741370031.1</t>
  </si>
  <si>
    <t>Montáž LED svítidel nástěnných</t>
  </si>
  <si>
    <t>1073462457</t>
  </si>
  <si>
    <t>PR007</t>
  </si>
  <si>
    <t>Nástěnná instalační krabice, KSK 80KA IP66</t>
  </si>
  <si>
    <t>-2143441943</t>
  </si>
  <si>
    <t>21-M.3</t>
  </si>
  <si>
    <t>Hromosvod</t>
  </si>
  <si>
    <t>35441077</t>
  </si>
  <si>
    <t>drát D 8mm AlMgSi</t>
  </si>
  <si>
    <t>-1969441833</t>
  </si>
  <si>
    <t>35441905</t>
  </si>
  <si>
    <t>svorka připojovací k připojení okapových žlabů</t>
  </si>
  <si>
    <t>-1416654042</t>
  </si>
  <si>
    <t>35441885</t>
  </si>
  <si>
    <t>svorka spojovací pro lano D 8-10 mm</t>
  </si>
  <si>
    <t>812202928</t>
  </si>
  <si>
    <t>741420001</t>
  </si>
  <si>
    <t>Montáž hromosvodného vedení svodových drátů nebo lan s podpěrami, Ø do 10 mm</t>
  </si>
  <si>
    <t>1086658028</t>
  </si>
  <si>
    <t>PR009</t>
  </si>
  <si>
    <t>Jímací tyč 1m - JR 1,0 AlMgSi</t>
  </si>
  <si>
    <t>-507442991</t>
  </si>
  <si>
    <t>PR010</t>
  </si>
  <si>
    <t>Betonový podstavec 9kg pro upevnění jímací tyče</t>
  </si>
  <si>
    <t>1615975825</t>
  </si>
  <si>
    <t>35441860</t>
  </si>
  <si>
    <t>svorka FeZn k jímací tyči - 4 šrouby</t>
  </si>
  <si>
    <t>-1238923223</t>
  </si>
  <si>
    <t>741430005</t>
  </si>
  <si>
    <t>Montáž jímacích tyčí délky do 3 m, na stojan</t>
  </si>
  <si>
    <t>-886761597</t>
  </si>
  <si>
    <t>35442003</t>
  </si>
  <si>
    <t>svorka na potrubí 3" - 90mm, FeZn</t>
  </si>
  <si>
    <t>-1474006874</t>
  </si>
  <si>
    <t>35431160</t>
  </si>
  <si>
    <t>svorka univerzální 669101 pro lano 4-16mm2</t>
  </si>
  <si>
    <t>-859833046</t>
  </si>
  <si>
    <t>PR011</t>
  </si>
  <si>
    <t>Podpěra vedení na ploché střechy</t>
  </si>
  <si>
    <t>-827575864</t>
  </si>
  <si>
    <t>21-M.4</t>
  </si>
  <si>
    <t>Demontáže</t>
  </si>
  <si>
    <t>210902015-D</t>
  </si>
  <si>
    <t>Demontáž izolovaných kabelů hliníkových do 1 kV bez ukončení plných nebo laněných kulatých (AYKY,...) uložených volně počtu a průřezu žil 4x70 mm2</t>
  </si>
  <si>
    <t>562949342</t>
  </si>
  <si>
    <t>741421811</t>
  </si>
  <si>
    <t>Demontáž hromosvodného vedení bez zachování funkčnosti svodových drátů nebo lan kolmého svodu, průměru do 8 mm</t>
  </si>
  <si>
    <t>-2111494321</t>
  </si>
  <si>
    <t>741421843</t>
  </si>
  <si>
    <t>Demontáž hromosvodného vedení bez zachování funkčnosti svorek šroubových se 2 šrouby</t>
  </si>
  <si>
    <t>1076533744</t>
  </si>
  <si>
    <t>46-M</t>
  </si>
  <si>
    <t>Zemní práce při extr.mont.pracích</t>
  </si>
  <si>
    <t>460150273</t>
  </si>
  <si>
    <t>Hloubení zapažených i nezapažených kabelových rýh ručně včetně urovnání dna s přemístěním výkopku do vzdálenosti 3 m od okraje jámy nebo naložením na dopravní prostředek šířky 50 cm, hloubky 90 cm, v hornině třídy 3</t>
  </si>
  <si>
    <t>-1515729508</t>
  </si>
  <si>
    <t>460421001</t>
  </si>
  <si>
    <t>Kabelové lože včetně podsypu, zhutnění a urovnání povrchu z písku nebo štěrkopísku tloušťky 5 cm nad kabel bez zakrytí, šířky do 65 cm</t>
  </si>
  <si>
    <t>-1381956940</t>
  </si>
  <si>
    <t>460560253</t>
  </si>
  <si>
    <t>Zásyp kabelových rýh ručně s uložením výkopku ve vrstvách včetně zhutnění a urovnání povrchu šířky 50 cm hloubky 70 cm, v hornině třídy 3</t>
  </si>
  <si>
    <t>1545119679</t>
  </si>
  <si>
    <t>460600021</t>
  </si>
  <si>
    <t>Přemístění (odvoz) horniny, suti a vybouraných hmot vodorovné přemístění horniny včetně složení, bez naložení a rozprostření jakékoliv třídy, na vzdálenost do 50 m</t>
  </si>
  <si>
    <t>-1596399459</t>
  </si>
  <si>
    <t>460600023</t>
  </si>
  <si>
    <t>Přemístění (odvoz) horniny, suti a vybouraných hmot vodorovné přemístění horniny včetně složení, bez naložení a rozprostření jakékoliv třídy, na vzdálenost přes 500 do 1000 m</t>
  </si>
  <si>
    <t>728746921</t>
  </si>
  <si>
    <t>460600031</t>
  </si>
  <si>
    <t>Přemístění (odvoz) horniny, suti a vybouraných hmot vodorovné přemístění horniny včetně složení, bez naložení a rozprostření jakékoliv třídy, na vzdálenost Příplatek k ceně -0023 za každých dalších i započatých 1000 m</t>
  </si>
  <si>
    <t>-1626833683</t>
  </si>
  <si>
    <t>HZS1212</t>
  </si>
  <si>
    <t>Hodinové zúčtovací sazby profesí HSV zemní a pomocné práce kopáč</t>
  </si>
  <si>
    <t>784299835</t>
  </si>
  <si>
    <t>VRN</t>
  </si>
  <si>
    <t>Vedlejší rozpočtové náklady</t>
  </si>
  <si>
    <t>041002000</t>
  </si>
  <si>
    <t>Dozory</t>
  </si>
  <si>
    <t>1024</t>
  </si>
  <si>
    <t>695389952</t>
  </si>
  <si>
    <t>043002000</t>
  </si>
  <si>
    <t>Kontrola hodnoty odporu uzemnění</t>
  </si>
  <si>
    <t>-1979628884</t>
  </si>
  <si>
    <t>044002000</t>
  </si>
  <si>
    <t>Výchozí revize</t>
  </si>
  <si>
    <t>-553166457</t>
  </si>
  <si>
    <t>997221855</t>
  </si>
  <si>
    <t>Poplatek za uložení stavebního odpadu na skládce (skládkovné) zeminy a kameniva zatříděného do Katalogu odpadů pod kódem 170 504</t>
  </si>
  <si>
    <t>-453146500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</si>
</sst>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9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styles" Target="styles.xml" /><Relationship Id="rId11" Type="http://schemas.openxmlformats.org/officeDocument/2006/relationships/theme" Target="theme/theme1.xml" /><Relationship Id="rId12" Type="http://schemas.openxmlformats.org/officeDocument/2006/relationships/calcChain" Target="calcChain.xml" /><Relationship Id="rId13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26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28</v>
      </c>
      <c r="AL11" s="23"/>
      <c r="AM11" s="23"/>
      <c r="AN11" s="28" t="s">
        <v>29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30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31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31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28</v>
      </c>
      <c r="AL14" s="23"/>
      <c r="AM14" s="23"/>
      <c r="AN14" s="35" t="s">
        <v>31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33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34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28</v>
      </c>
      <c r="AL17" s="23"/>
      <c r="AM17" s="23"/>
      <c r="AN17" s="28" t="s">
        <v>35</v>
      </c>
      <c r="AO17" s="23"/>
      <c r="AP17" s="23"/>
      <c r="AQ17" s="23"/>
      <c r="AR17" s="21"/>
      <c r="BE17" s="32"/>
      <c r="BS17" s="18" t="s">
        <v>36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37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21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28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38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39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40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41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42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43</v>
      </c>
      <c r="E29" s="48"/>
      <c r="F29" s="33" t="s">
        <v>44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45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46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47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48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49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50</v>
      </c>
      <c r="U35" s="55"/>
      <c r="V35" s="55"/>
      <c r="W35" s="55"/>
      <c r="X35" s="57" t="s">
        <v>51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52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53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54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55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54</v>
      </c>
      <c r="AI60" s="43"/>
      <c r="AJ60" s="43"/>
      <c r="AK60" s="43"/>
      <c r="AL60" s="43"/>
      <c r="AM60" s="65" t="s">
        <v>55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56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57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54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55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54</v>
      </c>
      <c r="AI75" s="43"/>
      <c r="AJ75" s="43"/>
      <c r="AK75" s="43"/>
      <c r="AL75" s="43"/>
      <c r="AM75" s="65" t="s">
        <v>55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58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20/008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Brno, VDJ Lesná 2.tl. pásmo - rekonstrukce armaturní komory a technologie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 xml:space="preserve"> 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10. 10. 2020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1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>Statutární město Brno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32</v>
      </c>
      <c r="AJ89" s="41"/>
      <c r="AK89" s="41"/>
      <c r="AL89" s="41"/>
      <c r="AM89" s="81" t="str">
        <f>IF(E17="","",E17)</f>
        <v>PROVO, spol. s r.o.</v>
      </c>
      <c r="AN89" s="72"/>
      <c r="AO89" s="72"/>
      <c r="AP89" s="72"/>
      <c r="AQ89" s="41"/>
      <c r="AR89" s="45"/>
      <c r="AS89" s="82" t="s">
        <v>59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30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37</v>
      </c>
      <c r="AJ90" s="41"/>
      <c r="AK90" s="41"/>
      <c r="AL90" s="41"/>
      <c r="AM90" s="81" t="str">
        <f>IF(E20="","",E20)</f>
        <v xml:space="preserve"> 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60</v>
      </c>
      <c r="D92" s="95"/>
      <c r="E92" s="95"/>
      <c r="F92" s="95"/>
      <c r="G92" s="95"/>
      <c r="H92" s="96"/>
      <c r="I92" s="97" t="s">
        <v>61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62</v>
      </c>
      <c r="AH92" s="95"/>
      <c r="AI92" s="95"/>
      <c r="AJ92" s="95"/>
      <c r="AK92" s="95"/>
      <c r="AL92" s="95"/>
      <c r="AM92" s="95"/>
      <c r="AN92" s="97" t="s">
        <v>63</v>
      </c>
      <c r="AO92" s="95"/>
      <c r="AP92" s="99"/>
      <c r="AQ92" s="100" t="s">
        <v>64</v>
      </c>
      <c r="AR92" s="45"/>
      <c r="AS92" s="101" t="s">
        <v>65</v>
      </c>
      <c r="AT92" s="102" t="s">
        <v>66</v>
      </c>
      <c r="AU92" s="102" t="s">
        <v>67</v>
      </c>
      <c r="AV92" s="102" t="s">
        <v>68</v>
      </c>
      <c r="AW92" s="102" t="s">
        <v>69</v>
      </c>
      <c r="AX92" s="102" t="s">
        <v>70</v>
      </c>
      <c r="AY92" s="102" t="s">
        <v>71</v>
      </c>
      <c r="AZ92" s="102" t="s">
        <v>72</v>
      </c>
      <c r="BA92" s="102" t="s">
        <v>73</v>
      </c>
      <c r="BB92" s="102" t="s">
        <v>74</v>
      </c>
      <c r="BC92" s="102" t="s">
        <v>75</v>
      </c>
      <c r="BD92" s="103" t="s">
        <v>76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77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ROUND(SUM(AG95:AG102),2)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ROUND(SUM(AS95:AS102),2)</f>
        <v>0</v>
      </c>
      <c r="AT94" s="115">
        <f>ROUND(SUM(AV94:AW94),2)</f>
        <v>0</v>
      </c>
      <c r="AU94" s="116">
        <f>ROUND(SUM(AU95:AU102),5)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ROUND(SUM(AZ95:AZ102),2)</f>
        <v>0</v>
      </c>
      <c r="BA94" s="115">
        <f>ROUND(SUM(BA95:BA102),2)</f>
        <v>0</v>
      </c>
      <c r="BB94" s="115">
        <f>ROUND(SUM(BB95:BB102),2)</f>
        <v>0</v>
      </c>
      <c r="BC94" s="115">
        <f>ROUND(SUM(BC95:BC102),2)</f>
        <v>0</v>
      </c>
      <c r="BD94" s="117">
        <f>ROUND(SUM(BD95:BD102),2)</f>
        <v>0</v>
      </c>
      <c r="BE94" s="6"/>
      <c r="BS94" s="118" t="s">
        <v>78</v>
      </c>
      <c r="BT94" s="118" t="s">
        <v>79</v>
      </c>
      <c r="BU94" s="119" t="s">
        <v>80</v>
      </c>
      <c r="BV94" s="118" t="s">
        <v>81</v>
      </c>
      <c r="BW94" s="118" t="s">
        <v>5</v>
      </c>
      <c r="BX94" s="118" t="s">
        <v>82</v>
      </c>
      <c r="CL94" s="118" t="s">
        <v>1</v>
      </c>
    </row>
    <row r="95" s="7" customFormat="1" ht="16.5" customHeight="1">
      <c r="A95" s="120" t="s">
        <v>83</v>
      </c>
      <c r="B95" s="121"/>
      <c r="C95" s="122"/>
      <c r="D95" s="123" t="s">
        <v>84</v>
      </c>
      <c r="E95" s="123"/>
      <c r="F95" s="123"/>
      <c r="G95" s="123"/>
      <c r="H95" s="123"/>
      <c r="I95" s="124"/>
      <c r="J95" s="123" t="s">
        <v>85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'090 - Vedlejší a ostatní ...'!J30</f>
        <v>0</v>
      </c>
      <c r="AH95" s="124"/>
      <c r="AI95" s="124"/>
      <c r="AJ95" s="124"/>
      <c r="AK95" s="124"/>
      <c r="AL95" s="124"/>
      <c r="AM95" s="124"/>
      <c r="AN95" s="125">
        <f>SUM(AG95,AT95)</f>
        <v>0</v>
      </c>
      <c r="AO95" s="124"/>
      <c r="AP95" s="124"/>
      <c r="AQ95" s="126" t="s">
        <v>86</v>
      </c>
      <c r="AR95" s="127"/>
      <c r="AS95" s="128">
        <v>0</v>
      </c>
      <c r="AT95" s="129">
        <f>ROUND(SUM(AV95:AW95),2)</f>
        <v>0</v>
      </c>
      <c r="AU95" s="130">
        <f>'090 - Vedlejší a ostatní ...'!P118</f>
        <v>0</v>
      </c>
      <c r="AV95" s="129">
        <f>'090 - Vedlejší a ostatní ...'!J33</f>
        <v>0</v>
      </c>
      <c r="AW95" s="129">
        <f>'090 - Vedlejší a ostatní ...'!J34</f>
        <v>0</v>
      </c>
      <c r="AX95" s="129">
        <f>'090 - Vedlejší a ostatní ...'!J35</f>
        <v>0</v>
      </c>
      <c r="AY95" s="129">
        <f>'090 - Vedlejší a ostatní ...'!J36</f>
        <v>0</v>
      </c>
      <c r="AZ95" s="129">
        <f>'090 - Vedlejší a ostatní ...'!F33</f>
        <v>0</v>
      </c>
      <c r="BA95" s="129">
        <f>'090 - Vedlejší a ostatní ...'!F34</f>
        <v>0</v>
      </c>
      <c r="BB95" s="129">
        <f>'090 - Vedlejší a ostatní ...'!F35</f>
        <v>0</v>
      </c>
      <c r="BC95" s="129">
        <f>'090 - Vedlejší a ostatní ...'!F36</f>
        <v>0</v>
      </c>
      <c r="BD95" s="131">
        <f>'090 - Vedlejší a ostatní ...'!F37</f>
        <v>0</v>
      </c>
      <c r="BE95" s="7"/>
      <c r="BT95" s="132" t="s">
        <v>87</v>
      </c>
      <c r="BV95" s="132" t="s">
        <v>81</v>
      </c>
      <c r="BW95" s="132" t="s">
        <v>88</v>
      </c>
      <c r="BX95" s="132" t="s">
        <v>5</v>
      </c>
      <c r="CL95" s="132" t="s">
        <v>1</v>
      </c>
      <c r="CM95" s="132" t="s">
        <v>89</v>
      </c>
    </row>
    <row r="96" s="7" customFormat="1" ht="16.5" customHeight="1">
      <c r="A96" s="120" t="s">
        <v>83</v>
      </c>
      <c r="B96" s="121"/>
      <c r="C96" s="122"/>
      <c r="D96" s="123" t="s">
        <v>90</v>
      </c>
      <c r="E96" s="123"/>
      <c r="F96" s="123"/>
      <c r="G96" s="123"/>
      <c r="H96" s="123"/>
      <c r="I96" s="124"/>
      <c r="J96" s="123" t="s">
        <v>91</v>
      </c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5">
        <f>'PS 01 - Řídící systém a MaR'!J30</f>
        <v>0</v>
      </c>
      <c r="AH96" s="124"/>
      <c r="AI96" s="124"/>
      <c r="AJ96" s="124"/>
      <c r="AK96" s="124"/>
      <c r="AL96" s="124"/>
      <c r="AM96" s="124"/>
      <c r="AN96" s="125">
        <f>SUM(AG96,AT96)</f>
        <v>0</v>
      </c>
      <c r="AO96" s="124"/>
      <c r="AP96" s="124"/>
      <c r="AQ96" s="126" t="s">
        <v>86</v>
      </c>
      <c r="AR96" s="127"/>
      <c r="AS96" s="128">
        <v>0</v>
      </c>
      <c r="AT96" s="129">
        <f>ROUND(SUM(AV96:AW96),2)</f>
        <v>0</v>
      </c>
      <c r="AU96" s="130">
        <f>'PS 01 - Řídící systém a MaR'!P127</f>
        <v>0</v>
      </c>
      <c r="AV96" s="129">
        <f>'PS 01 - Řídící systém a MaR'!J33</f>
        <v>0</v>
      </c>
      <c r="AW96" s="129">
        <f>'PS 01 - Řídící systém a MaR'!J34</f>
        <v>0</v>
      </c>
      <c r="AX96" s="129">
        <f>'PS 01 - Řídící systém a MaR'!J35</f>
        <v>0</v>
      </c>
      <c r="AY96" s="129">
        <f>'PS 01 - Řídící systém a MaR'!J36</f>
        <v>0</v>
      </c>
      <c r="AZ96" s="129">
        <f>'PS 01 - Řídící systém a MaR'!F33</f>
        <v>0</v>
      </c>
      <c r="BA96" s="129">
        <f>'PS 01 - Řídící systém a MaR'!F34</f>
        <v>0</v>
      </c>
      <c r="BB96" s="129">
        <f>'PS 01 - Řídící systém a MaR'!F35</f>
        <v>0</v>
      </c>
      <c r="BC96" s="129">
        <f>'PS 01 - Řídící systém a MaR'!F36</f>
        <v>0</v>
      </c>
      <c r="BD96" s="131">
        <f>'PS 01 - Řídící systém a MaR'!F37</f>
        <v>0</v>
      </c>
      <c r="BE96" s="7"/>
      <c r="BT96" s="132" t="s">
        <v>87</v>
      </c>
      <c r="BV96" s="132" t="s">
        <v>81</v>
      </c>
      <c r="BW96" s="132" t="s">
        <v>92</v>
      </c>
      <c r="BX96" s="132" t="s">
        <v>5</v>
      </c>
      <c r="CL96" s="132" t="s">
        <v>1</v>
      </c>
      <c r="CM96" s="132" t="s">
        <v>89</v>
      </c>
    </row>
    <row r="97" s="7" customFormat="1" ht="24.75" customHeight="1">
      <c r="A97" s="120" t="s">
        <v>83</v>
      </c>
      <c r="B97" s="121"/>
      <c r="C97" s="122"/>
      <c r="D97" s="123" t="s">
        <v>93</v>
      </c>
      <c r="E97" s="123"/>
      <c r="F97" s="123"/>
      <c r="G97" s="123"/>
      <c r="H97" s="123"/>
      <c r="I97" s="124"/>
      <c r="J97" s="123" t="s">
        <v>94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5">
        <f>'SO 01 - VDJ Lesná. Armatu...'!J30</f>
        <v>0</v>
      </c>
      <c r="AH97" s="124"/>
      <c r="AI97" s="124"/>
      <c r="AJ97" s="124"/>
      <c r="AK97" s="124"/>
      <c r="AL97" s="124"/>
      <c r="AM97" s="124"/>
      <c r="AN97" s="125">
        <f>SUM(AG97,AT97)</f>
        <v>0</v>
      </c>
      <c r="AO97" s="124"/>
      <c r="AP97" s="124"/>
      <c r="AQ97" s="126" t="s">
        <v>86</v>
      </c>
      <c r="AR97" s="127"/>
      <c r="AS97" s="128">
        <v>0</v>
      </c>
      <c r="AT97" s="129">
        <f>ROUND(SUM(AV97:AW97),2)</f>
        <v>0</v>
      </c>
      <c r="AU97" s="130">
        <f>'SO 01 - VDJ Lesná. Armatu...'!P118</f>
        <v>0</v>
      </c>
      <c r="AV97" s="129">
        <f>'SO 01 - VDJ Lesná. Armatu...'!J33</f>
        <v>0</v>
      </c>
      <c r="AW97" s="129">
        <f>'SO 01 - VDJ Lesná. Armatu...'!J34</f>
        <v>0</v>
      </c>
      <c r="AX97" s="129">
        <f>'SO 01 - VDJ Lesná. Armatu...'!J35</f>
        <v>0</v>
      </c>
      <c r="AY97" s="129">
        <f>'SO 01 - VDJ Lesná. Armatu...'!J36</f>
        <v>0</v>
      </c>
      <c r="AZ97" s="129">
        <f>'SO 01 - VDJ Lesná. Armatu...'!F33</f>
        <v>0</v>
      </c>
      <c r="BA97" s="129">
        <f>'SO 01 - VDJ Lesná. Armatu...'!F34</f>
        <v>0</v>
      </c>
      <c r="BB97" s="129">
        <f>'SO 01 - VDJ Lesná. Armatu...'!F35</f>
        <v>0</v>
      </c>
      <c r="BC97" s="129">
        <f>'SO 01 - VDJ Lesná. Armatu...'!F36</f>
        <v>0</v>
      </c>
      <c r="BD97" s="131">
        <f>'SO 01 - VDJ Lesná. Armatu...'!F37</f>
        <v>0</v>
      </c>
      <c r="BE97" s="7"/>
      <c r="BT97" s="132" t="s">
        <v>87</v>
      </c>
      <c r="BV97" s="132" t="s">
        <v>81</v>
      </c>
      <c r="BW97" s="132" t="s">
        <v>95</v>
      </c>
      <c r="BX97" s="132" t="s">
        <v>5</v>
      </c>
      <c r="CL97" s="132" t="s">
        <v>1</v>
      </c>
      <c r="CM97" s="132" t="s">
        <v>89</v>
      </c>
    </row>
    <row r="98" s="7" customFormat="1" ht="24.75" customHeight="1">
      <c r="A98" s="120" t="s">
        <v>83</v>
      </c>
      <c r="B98" s="121"/>
      <c r="C98" s="122"/>
      <c r="D98" s="123" t="s">
        <v>96</v>
      </c>
      <c r="E98" s="123"/>
      <c r="F98" s="123"/>
      <c r="G98" s="123"/>
      <c r="H98" s="123"/>
      <c r="I98" s="124"/>
      <c r="J98" s="123" t="s">
        <v>97</v>
      </c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3"/>
      <c r="AD98" s="123"/>
      <c r="AE98" s="123"/>
      <c r="AF98" s="123"/>
      <c r="AG98" s="125">
        <f>'SO 02 - VDJ Lesná. Armatu...'!J30</f>
        <v>0</v>
      </c>
      <c r="AH98" s="124"/>
      <c r="AI98" s="124"/>
      <c r="AJ98" s="124"/>
      <c r="AK98" s="124"/>
      <c r="AL98" s="124"/>
      <c r="AM98" s="124"/>
      <c r="AN98" s="125">
        <f>SUM(AG98,AT98)</f>
        <v>0</v>
      </c>
      <c r="AO98" s="124"/>
      <c r="AP98" s="124"/>
      <c r="AQ98" s="126" t="s">
        <v>86</v>
      </c>
      <c r="AR98" s="127"/>
      <c r="AS98" s="128">
        <v>0</v>
      </c>
      <c r="AT98" s="129">
        <f>ROUND(SUM(AV98:AW98),2)</f>
        <v>0</v>
      </c>
      <c r="AU98" s="130">
        <f>'SO 02 - VDJ Lesná. Armatu...'!P119</f>
        <v>0</v>
      </c>
      <c r="AV98" s="129">
        <f>'SO 02 - VDJ Lesná. Armatu...'!J33</f>
        <v>0</v>
      </c>
      <c r="AW98" s="129">
        <f>'SO 02 - VDJ Lesná. Armatu...'!J34</f>
        <v>0</v>
      </c>
      <c r="AX98" s="129">
        <f>'SO 02 - VDJ Lesná. Armatu...'!J35</f>
        <v>0</v>
      </c>
      <c r="AY98" s="129">
        <f>'SO 02 - VDJ Lesná. Armatu...'!J36</f>
        <v>0</v>
      </c>
      <c r="AZ98" s="129">
        <f>'SO 02 - VDJ Lesná. Armatu...'!F33</f>
        <v>0</v>
      </c>
      <c r="BA98" s="129">
        <f>'SO 02 - VDJ Lesná. Armatu...'!F34</f>
        <v>0</v>
      </c>
      <c r="BB98" s="129">
        <f>'SO 02 - VDJ Lesná. Armatu...'!F35</f>
        <v>0</v>
      </c>
      <c r="BC98" s="129">
        <f>'SO 02 - VDJ Lesná. Armatu...'!F36</f>
        <v>0</v>
      </c>
      <c r="BD98" s="131">
        <f>'SO 02 - VDJ Lesná. Armatu...'!F37</f>
        <v>0</v>
      </c>
      <c r="BE98" s="7"/>
      <c r="BT98" s="132" t="s">
        <v>87</v>
      </c>
      <c r="BV98" s="132" t="s">
        <v>81</v>
      </c>
      <c r="BW98" s="132" t="s">
        <v>98</v>
      </c>
      <c r="BX98" s="132" t="s">
        <v>5</v>
      </c>
      <c r="CL98" s="132" t="s">
        <v>1</v>
      </c>
      <c r="CM98" s="132" t="s">
        <v>89</v>
      </c>
    </row>
    <row r="99" s="7" customFormat="1" ht="16.5" customHeight="1">
      <c r="A99" s="120" t="s">
        <v>83</v>
      </c>
      <c r="B99" s="121"/>
      <c r="C99" s="122"/>
      <c r="D99" s="123" t="s">
        <v>99</v>
      </c>
      <c r="E99" s="123"/>
      <c r="F99" s="123"/>
      <c r="G99" s="123"/>
      <c r="H99" s="123"/>
      <c r="I99" s="124"/>
      <c r="J99" s="123" t="s">
        <v>100</v>
      </c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23"/>
      <c r="AA99" s="123"/>
      <c r="AB99" s="123"/>
      <c r="AC99" s="123"/>
      <c r="AD99" s="123"/>
      <c r="AE99" s="123"/>
      <c r="AF99" s="123"/>
      <c r="AG99" s="125">
        <f>'SO 03 - Výtlačný řad do Č...'!J30</f>
        <v>0</v>
      </c>
      <c r="AH99" s="124"/>
      <c r="AI99" s="124"/>
      <c r="AJ99" s="124"/>
      <c r="AK99" s="124"/>
      <c r="AL99" s="124"/>
      <c r="AM99" s="124"/>
      <c r="AN99" s="125">
        <f>SUM(AG99,AT99)</f>
        <v>0</v>
      </c>
      <c r="AO99" s="124"/>
      <c r="AP99" s="124"/>
      <c r="AQ99" s="126" t="s">
        <v>86</v>
      </c>
      <c r="AR99" s="127"/>
      <c r="AS99" s="128">
        <v>0</v>
      </c>
      <c r="AT99" s="129">
        <f>ROUND(SUM(AV99:AW99),2)</f>
        <v>0</v>
      </c>
      <c r="AU99" s="130">
        <f>'SO 03 - Výtlačný řad do Č...'!P125</f>
        <v>0</v>
      </c>
      <c r="AV99" s="129">
        <f>'SO 03 - Výtlačný řad do Č...'!J33</f>
        <v>0</v>
      </c>
      <c r="AW99" s="129">
        <f>'SO 03 - Výtlačný řad do Č...'!J34</f>
        <v>0</v>
      </c>
      <c r="AX99" s="129">
        <f>'SO 03 - Výtlačný řad do Č...'!J35</f>
        <v>0</v>
      </c>
      <c r="AY99" s="129">
        <f>'SO 03 - Výtlačný řad do Č...'!J36</f>
        <v>0</v>
      </c>
      <c r="AZ99" s="129">
        <f>'SO 03 - Výtlačný řad do Č...'!F33</f>
        <v>0</v>
      </c>
      <c r="BA99" s="129">
        <f>'SO 03 - Výtlačný řad do Č...'!F34</f>
        <v>0</v>
      </c>
      <c r="BB99" s="129">
        <f>'SO 03 - Výtlačný řad do Č...'!F35</f>
        <v>0</v>
      </c>
      <c r="BC99" s="129">
        <f>'SO 03 - Výtlačný řad do Č...'!F36</f>
        <v>0</v>
      </c>
      <c r="BD99" s="131">
        <f>'SO 03 - Výtlačný řad do Č...'!F37</f>
        <v>0</v>
      </c>
      <c r="BE99" s="7"/>
      <c r="BT99" s="132" t="s">
        <v>87</v>
      </c>
      <c r="BV99" s="132" t="s">
        <v>81</v>
      </c>
      <c r="BW99" s="132" t="s">
        <v>101</v>
      </c>
      <c r="BX99" s="132" t="s">
        <v>5</v>
      </c>
      <c r="CL99" s="132" t="s">
        <v>1</v>
      </c>
      <c r="CM99" s="132" t="s">
        <v>89</v>
      </c>
    </row>
    <row r="100" s="7" customFormat="1" ht="24.75" customHeight="1">
      <c r="A100" s="120" t="s">
        <v>83</v>
      </c>
      <c r="B100" s="121"/>
      <c r="C100" s="122"/>
      <c r="D100" s="123" t="s">
        <v>102</v>
      </c>
      <c r="E100" s="123"/>
      <c r="F100" s="123"/>
      <c r="G100" s="123"/>
      <c r="H100" s="123"/>
      <c r="I100" s="124"/>
      <c r="J100" s="123" t="s">
        <v>103</v>
      </c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  <c r="Z100" s="123"/>
      <c r="AA100" s="123"/>
      <c r="AB100" s="123"/>
      <c r="AC100" s="123"/>
      <c r="AD100" s="123"/>
      <c r="AE100" s="123"/>
      <c r="AF100" s="123"/>
      <c r="AG100" s="125">
        <f>'SO 04 - VDJ Lesná. Staveb...'!J30</f>
        <v>0</v>
      </c>
      <c r="AH100" s="124"/>
      <c r="AI100" s="124"/>
      <c r="AJ100" s="124"/>
      <c r="AK100" s="124"/>
      <c r="AL100" s="124"/>
      <c r="AM100" s="124"/>
      <c r="AN100" s="125">
        <f>SUM(AG100,AT100)</f>
        <v>0</v>
      </c>
      <c r="AO100" s="124"/>
      <c r="AP100" s="124"/>
      <c r="AQ100" s="126" t="s">
        <v>86</v>
      </c>
      <c r="AR100" s="127"/>
      <c r="AS100" s="128">
        <v>0</v>
      </c>
      <c r="AT100" s="129">
        <f>ROUND(SUM(AV100:AW100),2)</f>
        <v>0</v>
      </c>
      <c r="AU100" s="130">
        <f>'SO 04 - VDJ Lesná. Staveb...'!P124</f>
        <v>0</v>
      </c>
      <c r="AV100" s="129">
        <f>'SO 04 - VDJ Lesná. Staveb...'!J33</f>
        <v>0</v>
      </c>
      <c r="AW100" s="129">
        <f>'SO 04 - VDJ Lesná. Staveb...'!J34</f>
        <v>0</v>
      </c>
      <c r="AX100" s="129">
        <f>'SO 04 - VDJ Lesná. Staveb...'!J35</f>
        <v>0</v>
      </c>
      <c r="AY100" s="129">
        <f>'SO 04 - VDJ Lesná. Staveb...'!J36</f>
        <v>0</v>
      </c>
      <c r="AZ100" s="129">
        <f>'SO 04 - VDJ Lesná. Staveb...'!F33</f>
        <v>0</v>
      </c>
      <c r="BA100" s="129">
        <f>'SO 04 - VDJ Lesná. Staveb...'!F34</f>
        <v>0</v>
      </c>
      <c r="BB100" s="129">
        <f>'SO 04 - VDJ Lesná. Staveb...'!F35</f>
        <v>0</v>
      </c>
      <c r="BC100" s="129">
        <f>'SO 04 - VDJ Lesná. Staveb...'!F36</f>
        <v>0</v>
      </c>
      <c r="BD100" s="131">
        <f>'SO 04 - VDJ Lesná. Staveb...'!F37</f>
        <v>0</v>
      </c>
      <c r="BE100" s="7"/>
      <c r="BT100" s="132" t="s">
        <v>87</v>
      </c>
      <c r="BV100" s="132" t="s">
        <v>81</v>
      </c>
      <c r="BW100" s="132" t="s">
        <v>104</v>
      </c>
      <c r="BX100" s="132" t="s">
        <v>5</v>
      </c>
      <c r="CL100" s="132" t="s">
        <v>1</v>
      </c>
      <c r="CM100" s="132" t="s">
        <v>89</v>
      </c>
    </row>
    <row r="101" s="7" customFormat="1" ht="24.75" customHeight="1">
      <c r="A101" s="120" t="s">
        <v>83</v>
      </c>
      <c r="B101" s="121"/>
      <c r="C101" s="122"/>
      <c r="D101" s="123" t="s">
        <v>105</v>
      </c>
      <c r="E101" s="123"/>
      <c r="F101" s="123"/>
      <c r="G101" s="123"/>
      <c r="H101" s="123"/>
      <c r="I101" s="124"/>
      <c r="J101" s="123" t="s">
        <v>106</v>
      </c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  <c r="Z101" s="123"/>
      <c r="AA101" s="123"/>
      <c r="AB101" s="123"/>
      <c r="AC101" s="123"/>
      <c r="AD101" s="123"/>
      <c r="AE101" s="123"/>
      <c r="AF101" s="123"/>
      <c r="AG101" s="125">
        <f>'SO 05 - VDJ Lesná. Staveb...'!J30</f>
        <v>0</v>
      </c>
      <c r="AH101" s="124"/>
      <c r="AI101" s="124"/>
      <c r="AJ101" s="124"/>
      <c r="AK101" s="124"/>
      <c r="AL101" s="124"/>
      <c r="AM101" s="124"/>
      <c r="AN101" s="125">
        <f>SUM(AG101,AT101)</f>
        <v>0</v>
      </c>
      <c r="AO101" s="124"/>
      <c r="AP101" s="124"/>
      <c r="AQ101" s="126" t="s">
        <v>86</v>
      </c>
      <c r="AR101" s="127"/>
      <c r="AS101" s="128">
        <v>0</v>
      </c>
      <c r="AT101" s="129">
        <f>ROUND(SUM(AV101:AW101),2)</f>
        <v>0</v>
      </c>
      <c r="AU101" s="130">
        <f>'SO 05 - VDJ Lesná. Staveb...'!P131</f>
        <v>0</v>
      </c>
      <c r="AV101" s="129">
        <f>'SO 05 - VDJ Lesná. Staveb...'!J33</f>
        <v>0</v>
      </c>
      <c r="AW101" s="129">
        <f>'SO 05 - VDJ Lesná. Staveb...'!J34</f>
        <v>0</v>
      </c>
      <c r="AX101" s="129">
        <f>'SO 05 - VDJ Lesná. Staveb...'!J35</f>
        <v>0</v>
      </c>
      <c r="AY101" s="129">
        <f>'SO 05 - VDJ Lesná. Staveb...'!J36</f>
        <v>0</v>
      </c>
      <c r="AZ101" s="129">
        <f>'SO 05 - VDJ Lesná. Staveb...'!F33</f>
        <v>0</v>
      </c>
      <c r="BA101" s="129">
        <f>'SO 05 - VDJ Lesná. Staveb...'!F34</f>
        <v>0</v>
      </c>
      <c r="BB101" s="129">
        <f>'SO 05 - VDJ Lesná. Staveb...'!F35</f>
        <v>0</v>
      </c>
      <c r="BC101" s="129">
        <f>'SO 05 - VDJ Lesná. Staveb...'!F36</f>
        <v>0</v>
      </c>
      <c r="BD101" s="131">
        <f>'SO 05 - VDJ Lesná. Staveb...'!F37</f>
        <v>0</v>
      </c>
      <c r="BE101" s="7"/>
      <c r="BT101" s="132" t="s">
        <v>87</v>
      </c>
      <c r="BV101" s="132" t="s">
        <v>81</v>
      </c>
      <c r="BW101" s="132" t="s">
        <v>107</v>
      </c>
      <c r="BX101" s="132" t="s">
        <v>5</v>
      </c>
      <c r="CL101" s="132" t="s">
        <v>1</v>
      </c>
      <c r="CM101" s="132" t="s">
        <v>89</v>
      </c>
    </row>
    <row r="102" s="7" customFormat="1" ht="16.5" customHeight="1">
      <c r="A102" s="120" t="s">
        <v>83</v>
      </c>
      <c r="B102" s="121"/>
      <c r="C102" s="122"/>
      <c r="D102" s="123" t="s">
        <v>108</v>
      </c>
      <c r="E102" s="123"/>
      <c r="F102" s="123"/>
      <c r="G102" s="123"/>
      <c r="H102" s="123"/>
      <c r="I102" s="124"/>
      <c r="J102" s="123" t="s">
        <v>109</v>
      </c>
      <c r="K102" s="123"/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123"/>
      <c r="X102" s="123"/>
      <c r="Y102" s="123"/>
      <c r="Z102" s="123"/>
      <c r="AA102" s="123"/>
      <c r="AB102" s="123"/>
      <c r="AC102" s="123"/>
      <c r="AD102" s="123"/>
      <c r="AE102" s="123"/>
      <c r="AF102" s="123"/>
      <c r="AG102" s="125">
        <f>'SO 06 - VDJ Lesná. Staveb...'!J30</f>
        <v>0</v>
      </c>
      <c r="AH102" s="124"/>
      <c r="AI102" s="124"/>
      <c r="AJ102" s="124"/>
      <c r="AK102" s="124"/>
      <c r="AL102" s="124"/>
      <c r="AM102" s="124"/>
      <c r="AN102" s="125">
        <f>SUM(AG102,AT102)</f>
        <v>0</v>
      </c>
      <c r="AO102" s="124"/>
      <c r="AP102" s="124"/>
      <c r="AQ102" s="126" t="s">
        <v>86</v>
      </c>
      <c r="AR102" s="127"/>
      <c r="AS102" s="133">
        <v>0</v>
      </c>
      <c r="AT102" s="134">
        <f>ROUND(SUM(AV102:AW102),2)</f>
        <v>0</v>
      </c>
      <c r="AU102" s="135">
        <f>'SO 06 - VDJ Lesná. Staveb...'!P124</f>
        <v>0</v>
      </c>
      <c r="AV102" s="134">
        <f>'SO 06 - VDJ Lesná. Staveb...'!J33</f>
        <v>0</v>
      </c>
      <c r="AW102" s="134">
        <f>'SO 06 - VDJ Lesná. Staveb...'!J34</f>
        <v>0</v>
      </c>
      <c r="AX102" s="134">
        <f>'SO 06 - VDJ Lesná. Staveb...'!J35</f>
        <v>0</v>
      </c>
      <c r="AY102" s="134">
        <f>'SO 06 - VDJ Lesná. Staveb...'!J36</f>
        <v>0</v>
      </c>
      <c r="AZ102" s="134">
        <f>'SO 06 - VDJ Lesná. Staveb...'!F33</f>
        <v>0</v>
      </c>
      <c r="BA102" s="134">
        <f>'SO 06 - VDJ Lesná. Staveb...'!F34</f>
        <v>0</v>
      </c>
      <c r="BB102" s="134">
        <f>'SO 06 - VDJ Lesná. Staveb...'!F35</f>
        <v>0</v>
      </c>
      <c r="BC102" s="134">
        <f>'SO 06 - VDJ Lesná. Staveb...'!F36</f>
        <v>0</v>
      </c>
      <c r="BD102" s="136">
        <f>'SO 06 - VDJ Lesná. Staveb...'!F37</f>
        <v>0</v>
      </c>
      <c r="BE102" s="7"/>
      <c r="BT102" s="132" t="s">
        <v>87</v>
      </c>
      <c r="BV102" s="132" t="s">
        <v>81</v>
      </c>
      <c r="BW102" s="132" t="s">
        <v>110</v>
      </c>
      <c r="BX102" s="132" t="s">
        <v>5</v>
      </c>
      <c r="CL102" s="132" t="s">
        <v>1</v>
      </c>
      <c r="CM102" s="132" t="s">
        <v>89</v>
      </c>
    </row>
    <row r="103" s="2" customFormat="1" ht="30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5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N104" s="68"/>
      <c r="AO104" s="68"/>
      <c r="AP104" s="68"/>
      <c r="AQ104" s="68"/>
      <c r="AR104" s="45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</row>
  </sheetData>
  <sheetProtection sheet="1" formatColumns="0" formatRows="0" objects="1" scenarios="1" spinCount="100000" saltValue="bhJm/KXeuHdyrlH8UhKbikl19Lk7vUbYkE5KsebGj1Xut/uj2hBPY+jUcbH3KCveYwx2oXpaO+npJWVksiS6wA==" hashValue="Blfnjuvlt18LReboNz50HoNSw1sHJ6vJggvH9d6qcMJJo7/S+KYgLo00wmpO6p4B32QfONL0HHUCM9santNkNw==" algorithmName="SHA-512" password="A8D3"/>
  <mergeCells count="70">
    <mergeCell ref="L85:AO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102:AP102"/>
    <mergeCell ref="AG102:AM102"/>
    <mergeCell ref="D102:H102"/>
    <mergeCell ref="J102:AF102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090 - Vedlejší a ostatní ...'!C2" display="/"/>
    <hyperlink ref="A96" location="'PS 01 - Řídící systém a MaR'!C2" display="/"/>
    <hyperlink ref="A97" location="'SO 01 - VDJ Lesná. Armatu...'!C2" display="/"/>
    <hyperlink ref="A98" location="'SO 02 - VDJ Lesná. Armatu...'!C2" display="/"/>
    <hyperlink ref="A99" location="'SO 03 - Výtlačný řad do Č...'!C2" display="/"/>
    <hyperlink ref="A100" location="'SO 04 - VDJ Lesná. Staveb...'!C2" display="/"/>
    <hyperlink ref="A101" location="'SO 05 - VDJ Lesná. Staveb...'!C2" display="/"/>
    <hyperlink ref="A102" location="'SO 06 - VDJ Lesná. Staveb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88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89</v>
      </c>
    </row>
    <row r="4" s="1" customFormat="1" ht="24.96" customHeight="1">
      <c r="B4" s="21"/>
      <c r="D4" s="139" t="s">
        <v>111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Brno, VDJ Lesná 2.tl. pásmo - rekonstrukce armaturní komory a technologie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112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113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10. 10. 2020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26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27</v>
      </c>
      <c r="F15" s="39"/>
      <c r="G15" s="39"/>
      <c r="H15" s="39"/>
      <c r="I15" s="141" t="s">
        <v>28</v>
      </c>
      <c r="J15" s="144" t="s">
        <v>29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30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28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32</v>
      </c>
      <c r="E20" s="39"/>
      <c r="F20" s="39"/>
      <c r="G20" s="39"/>
      <c r="H20" s="39"/>
      <c r="I20" s="141" t="s">
        <v>25</v>
      </c>
      <c r="J20" s="144" t="s">
        <v>33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34</v>
      </c>
      <c r="F21" s="39"/>
      <c r="G21" s="39"/>
      <c r="H21" s="39"/>
      <c r="I21" s="141" t="s">
        <v>28</v>
      </c>
      <c r="J21" s="144" t="s">
        <v>35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37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28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38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39</v>
      </c>
      <c r="E30" s="39"/>
      <c r="F30" s="39"/>
      <c r="G30" s="39"/>
      <c r="H30" s="39"/>
      <c r="I30" s="39"/>
      <c r="J30" s="152">
        <f>ROUND(J118,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41</v>
      </c>
      <c r="G32" s="39"/>
      <c r="H32" s="39"/>
      <c r="I32" s="153" t="s">
        <v>40</v>
      </c>
      <c r="J32" s="153" t="s">
        <v>42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43</v>
      </c>
      <c r="E33" s="141" t="s">
        <v>44</v>
      </c>
      <c r="F33" s="155">
        <f>ROUND((SUM(BE118:BE154)),  2)</f>
        <v>0</v>
      </c>
      <c r="G33" s="39"/>
      <c r="H33" s="39"/>
      <c r="I33" s="156">
        <v>0.20999999999999999</v>
      </c>
      <c r="J33" s="155">
        <f>ROUND(((SUM(BE118:BE154))*I33),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45</v>
      </c>
      <c r="F34" s="155">
        <f>ROUND((SUM(BF118:BF154)),  2)</f>
        <v>0</v>
      </c>
      <c r="G34" s="39"/>
      <c r="H34" s="39"/>
      <c r="I34" s="156">
        <v>0.14999999999999999</v>
      </c>
      <c r="J34" s="155">
        <f>ROUND(((SUM(BF118:BF154))*I34),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46</v>
      </c>
      <c r="F35" s="155">
        <f>ROUND((SUM(BG118:BG154)),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47</v>
      </c>
      <c r="F36" s="155">
        <f>ROUND((SUM(BH118:BH154)),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48</v>
      </c>
      <c r="F37" s="155">
        <f>ROUND((SUM(BI118:BI154)),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49</v>
      </c>
      <c r="E39" s="159"/>
      <c r="F39" s="159"/>
      <c r="G39" s="160" t="s">
        <v>50</v>
      </c>
      <c r="H39" s="161" t="s">
        <v>51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52</v>
      </c>
      <c r="E50" s="165"/>
      <c r="F50" s="165"/>
      <c r="G50" s="164" t="s">
        <v>53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54</v>
      </c>
      <c r="E61" s="167"/>
      <c r="F61" s="168" t="s">
        <v>55</v>
      </c>
      <c r="G61" s="166" t="s">
        <v>54</v>
      </c>
      <c r="H61" s="167"/>
      <c r="I61" s="167"/>
      <c r="J61" s="169" t="s">
        <v>55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56</v>
      </c>
      <c r="E65" s="170"/>
      <c r="F65" s="170"/>
      <c r="G65" s="164" t="s">
        <v>57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54</v>
      </c>
      <c r="E76" s="167"/>
      <c r="F76" s="168" t="s">
        <v>55</v>
      </c>
      <c r="G76" s="166" t="s">
        <v>54</v>
      </c>
      <c r="H76" s="167"/>
      <c r="I76" s="167"/>
      <c r="J76" s="169" t="s">
        <v>55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114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Brno, VDJ Lesná 2.tl. pásmo - rekonstrukce armaturní komory a technologie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112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090 - Vedlejší a ostatní náklady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0" t="str">
        <f>IF(J12="","",J12)</f>
        <v>10. 10. 2020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Statutární město Brno</v>
      </c>
      <c r="G91" s="41"/>
      <c r="H91" s="41"/>
      <c r="I91" s="33" t="s">
        <v>32</v>
      </c>
      <c r="J91" s="37" t="str">
        <f>E21</f>
        <v>PROVO, spol. s 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37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115</v>
      </c>
      <c r="D94" s="177"/>
      <c r="E94" s="177"/>
      <c r="F94" s="177"/>
      <c r="G94" s="177"/>
      <c r="H94" s="177"/>
      <c r="I94" s="177"/>
      <c r="J94" s="178" t="s">
        <v>116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117</v>
      </c>
      <c r="D96" s="41"/>
      <c r="E96" s="41"/>
      <c r="F96" s="41"/>
      <c r="G96" s="41"/>
      <c r="H96" s="41"/>
      <c r="I96" s="41"/>
      <c r="J96" s="111">
        <f>J118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118</v>
      </c>
    </row>
    <row r="97" s="9" customFormat="1" ht="24.96" customHeight="1">
      <c r="A97" s="9"/>
      <c r="B97" s="180"/>
      <c r="C97" s="181"/>
      <c r="D97" s="182" t="s">
        <v>119</v>
      </c>
      <c r="E97" s="183"/>
      <c r="F97" s="183"/>
      <c r="G97" s="183"/>
      <c r="H97" s="183"/>
      <c r="I97" s="183"/>
      <c r="J97" s="184">
        <f>J119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120</v>
      </c>
      <c r="E98" s="189"/>
      <c r="F98" s="189"/>
      <c r="G98" s="189"/>
      <c r="H98" s="189"/>
      <c r="I98" s="189"/>
      <c r="J98" s="190">
        <f>J120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6.96" customHeight="1">
      <c r="A100" s="39"/>
      <c r="B100" s="67"/>
      <c r="C100" s="68"/>
      <c r="D100" s="68"/>
      <c r="E100" s="68"/>
      <c r="F100" s="68"/>
      <c r="G100" s="68"/>
      <c r="H100" s="68"/>
      <c r="I100" s="68"/>
      <c r="J100" s="68"/>
      <c r="K100" s="68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4" s="2" customFormat="1" ht="6.96" customHeight="1">
      <c r="A104" s="39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24.96" customHeight="1">
      <c r="A105" s="39"/>
      <c r="B105" s="40"/>
      <c r="C105" s="24" t="s">
        <v>121</v>
      </c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12" customHeight="1">
      <c r="A107" s="39"/>
      <c r="B107" s="40"/>
      <c r="C107" s="33" t="s">
        <v>16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6.25" customHeight="1">
      <c r="A108" s="39"/>
      <c r="B108" s="40"/>
      <c r="C108" s="41"/>
      <c r="D108" s="41"/>
      <c r="E108" s="175" t="str">
        <f>E7</f>
        <v>Brno, VDJ Lesná 2.tl. pásmo - rekonstrukce armaturní komory a technologie</v>
      </c>
      <c r="F108" s="33"/>
      <c r="G108" s="33"/>
      <c r="H108" s="33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112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6.5" customHeight="1">
      <c r="A110" s="39"/>
      <c r="B110" s="40"/>
      <c r="C110" s="41"/>
      <c r="D110" s="41"/>
      <c r="E110" s="77" t="str">
        <f>E9</f>
        <v>090 - Vedlejší a ostatní náklady</v>
      </c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20</v>
      </c>
      <c r="D112" s="41"/>
      <c r="E112" s="41"/>
      <c r="F112" s="28" t="str">
        <f>F12</f>
        <v xml:space="preserve"> </v>
      </c>
      <c r="G112" s="41"/>
      <c r="H112" s="41"/>
      <c r="I112" s="33" t="s">
        <v>22</v>
      </c>
      <c r="J112" s="80" t="str">
        <f>IF(J12="","",J12)</f>
        <v>10. 10. 2020</v>
      </c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5.15" customHeight="1">
      <c r="A114" s="39"/>
      <c r="B114" s="40"/>
      <c r="C114" s="33" t="s">
        <v>24</v>
      </c>
      <c r="D114" s="41"/>
      <c r="E114" s="41"/>
      <c r="F114" s="28" t="str">
        <f>E15</f>
        <v>Statutární město Brno</v>
      </c>
      <c r="G114" s="41"/>
      <c r="H114" s="41"/>
      <c r="I114" s="33" t="s">
        <v>32</v>
      </c>
      <c r="J114" s="37" t="str">
        <f>E21</f>
        <v>PROVO, spol. s r.o.</v>
      </c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5.15" customHeight="1">
      <c r="A115" s="39"/>
      <c r="B115" s="40"/>
      <c r="C115" s="33" t="s">
        <v>30</v>
      </c>
      <c r="D115" s="41"/>
      <c r="E115" s="41"/>
      <c r="F115" s="28" t="str">
        <f>IF(E18="","",E18)</f>
        <v>Vyplň údaj</v>
      </c>
      <c r="G115" s="41"/>
      <c r="H115" s="41"/>
      <c r="I115" s="33" t="s">
        <v>37</v>
      </c>
      <c r="J115" s="37" t="str">
        <f>E24</f>
        <v xml:space="preserve"> 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0.32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11" customFormat="1" ht="29.28" customHeight="1">
      <c r="A117" s="192"/>
      <c r="B117" s="193"/>
      <c r="C117" s="194" t="s">
        <v>122</v>
      </c>
      <c r="D117" s="195" t="s">
        <v>64</v>
      </c>
      <c r="E117" s="195" t="s">
        <v>60</v>
      </c>
      <c r="F117" s="195" t="s">
        <v>61</v>
      </c>
      <c r="G117" s="195" t="s">
        <v>123</v>
      </c>
      <c r="H117" s="195" t="s">
        <v>124</v>
      </c>
      <c r="I117" s="195" t="s">
        <v>125</v>
      </c>
      <c r="J117" s="195" t="s">
        <v>116</v>
      </c>
      <c r="K117" s="196" t="s">
        <v>126</v>
      </c>
      <c r="L117" s="197"/>
      <c r="M117" s="101" t="s">
        <v>1</v>
      </c>
      <c r="N117" s="102" t="s">
        <v>43</v>
      </c>
      <c r="O117" s="102" t="s">
        <v>127</v>
      </c>
      <c r="P117" s="102" t="s">
        <v>128</v>
      </c>
      <c r="Q117" s="102" t="s">
        <v>129</v>
      </c>
      <c r="R117" s="102" t="s">
        <v>130</v>
      </c>
      <c r="S117" s="102" t="s">
        <v>131</v>
      </c>
      <c r="T117" s="103" t="s">
        <v>132</v>
      </c>
      <c r="U117" s="192"/>
      <c r="V117" s="192"/>
      <c r="W117" s="192"/>
      <c r="X117" s="192"/>
      <c r="Y117" s="192"/>
      <c r="Z117" s="192"/>
      <c r="AA117" s="192"/>
      <c r="AB117" s="192"/>
      <c r="AC117" s="192"/>
      <c r="AD117" s="192"/>
      <c r="AE117" s="192"/>
    </row>
    <row r="118" s="2" customFormat="1" ht="22.8" customHeight="1">
      <c r="A118" s="39"/>
      <c r="B118" s="40"/>
      <c r="C118" s="108" t="s">
        <v>133</v>
      </c>
      <c r="D118" s="41"/>
      <c r="E118" s="41"/>
      <c r="F118" s="41"/>
      <c r="G118" s="41"/>
      <c r="H118" s="41"/>
      <c r="I118" s="41"/>
      <c r="J118" s="198">
        <f>BK118</f>
        <v>0</v>
      </c>
      <c r="K118" s="41"/>
      <c r="L118" s="45"/>
      <c r="M118" s="104"/>
      <c r="N118" s="199"/>
      <c r="O118" s="105"/>
      <c r="P118" s="200">
        <f>P119</f>
        <v>0</v>
      </c>
      <c r="Q118" s="105"/>
      <c r="R118" s="200">
        <f>R119</f>
        <v>0</v>
      </c>
      <c r="S118" s="105"/>
      <c r="T118" s="201">
        <f>T119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T118" s="18" t="s">
        <v>78</v>
      </c>
      <c r="AU118" s="18" t="s">
        <v>118</v>
      </c>
      <c r="BK118" s="202">
        <f>BK119</f>
        <v>0</v>
      </c>
    </row>
    <row r="119" s="12" customFormat="1" ht="25.92" customHeight="1">
      <c r="A119" s="12"/>
      <c r="B119" s="203"/>
      <c r="C119" s="204"/>
      <c r="D119" s="205" t="s">
        <v>78</v>
      </c>
      <c r="E119" s="206" t="s">
        <v>134</v>
      </c>
      <c r="F119" s="206" t="s">
        <v>135</v>
      </c>
      <c r="G119" s="204"/>
      <c r="H119" s="204"/>
      <c r="I119" s="207"/>
      <c r="J119" s="208">
        <f>BK119</f>
        <v>0</v>
      </c>
      <c r="K119" s="204"/>
      <c r="L119" s="209"/>
      <c r="M119" s="210"/>
      <c r="N119" s="211"/>
      <c r="O119" s="211"/>
      <c r="P119" s="212">
        <f>P120</f>
        <v>0</v>
      </c>
      <c r="Q119" s="211"/>
      <c r="R119" s="212">
        <f>R120</f>
        <v>0</v>
      </c>
      <c r="S119" s="211"/>
      <c r="T119" s="213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4" t="s">
        <v>87</v>
      </c>
      <c r="AT119" s="215" t="s">
        <v>78</v>
      </c>
      <c r="AU119" s="215" t="s">
        <v>79</v>
      </c>
      <c r="AY119" s="214" t="s">
        <v>136</v>
      </c>
      <c r="BK119" s="216">
        <f>BK120</f>
        <v>0</v>
      </c>
    </row>
    <row r="120" s="12" customFormat="1" ht="22.8" customHeight="1">
      <c r="A120" s="12"/>
      <c r="B120" s="203"/>
      <c r="C120" s="204"/>
      <c r="D120" s="205" t="s">
        <v>78</v>
      </c>
      <c r="E120" s="217" t="s">
        <v>137</v>
      </c>
      <c r="F120" s="217" t="s">
        <v>138</v>
      </c>
      <c r="G120" s="204"/>
      <c r="H120" s="204"/>
      <c r="I120" s="207"/>
      <c r="J120" s="218">
        <f>BK120</f>
        <v>0</v>
      </c>
      <c r="K120" s="204"/>
      <c r="L120" s="209"/>
      <c r="M120" s="210"/>
      <c r="N120" s="211"/>
      <c r="O120" s="211"/>
      <c r="P120" s="212">
        <f>SUM(P121:P154)</f>
        <v>0</v>
      </c>
      <c r="Q120" s="211"/>
      <c r="R120" s="212">
        <f>SUM(R121:R154)</f>
        <v>0</v>
      </c>
      <c r="S120" s="211"/>
      <c r="T120" s="213">
        <f>SUM(T121:T154)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4" t="s">
        <v>87</v>
      </c>
      <c r="AT120" s="215" t="s">
        <v>78</v>
      </c>
      <c r="AU120" s="215" t="s">
        <v>87</v>
      </c>
      <c r="AY120" s="214" t="s">
        <v>136</v>
      </c>
      <c r="BK120" s="216">
        <f>SUM(BK121:BK154)</f>
        <v>0</v>
      </c>
    </row>
    <row r="121" s="2" customFormat="1" ht="16.5" customHeight="1">
      <c r="A121" s="39"/>
      <c r="B121" s="40"/>
      <c r="C121" s="219" t="s">
        <v>87</v>
      </c>
      <c r="D121" s="219" t="s">
        <v>139</v>
      </c>
      <c r="E121" s="220" t="s">
        <v>140</v>
      </c>
      <c r="F121" s="221" t="s">
        <v>141</v>
      </c>
      <c r="G121" s="222" t="s">
        <v>142</v>
      </c>
      <c r="H121" s="223">
        <v>1</v>
      </c>
      <c r="I121" s="224"/>
      <c r="J121" s="225">
        <f>ROUND(I121*H121,2)</f>
        <v>0</v>
      </c>
      <c r="K121" s="221" t="s">
        <v>1</v>
      </c>
      <c r="L121" s="45"/>
      <c r="M121" s="226" t="s">
        <v>1</v>
      </c>
      <c r="N121" s="227" t="s">
        <v>44</v>
      </c>
      <c r="O121" s="92"/>
      <c r="P121" s="228">
        <f>O121*H121</f>
        <v>0</v>
      </c>
      <c r="Q121" s="228">
        <v>0</v>
      </c>
      <c r="R121" s="228">
        <f>Q121*H121</f>
        <v>0</v>
      </c>
      <c r="S121" s="228">
        <v>0</v>
      </c>
      <c r="T121" s="229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30" t="s">
        <v>143</v>
      </c>
      <c r="AT121" s="230" t="s">
        <v>139</v>
      </c>
      <c r="AU121" s="230" t="s">
        <v>89</v>
      </c>
      <c r="AY121" s="18" t="s">
        <v>136</v>
      </c>
      <c r="BE121" s="231">
        <f>IF(N121="základní",J121,0)</f>
        <v>0</v>
      </c>
      <c r="BF121" s="231">
        <f>IF(N121="snížená",J121,0)</f>
        <v>0</v>
      </c>
      <c r="BG121" s="231">
        <f>IF(N121="zákl. přenesená",J121,0)</f>
        <v>0</v>
      </c>
      <c r="BH121" s="231">
        <f>IF(N121="sníž. přenesená",J121,0)</f>
        <v>0</v>
      </c>
      <c r="BI121" s="231">
        <f>IF(N121="nulová",J121,0)</f>
        <v>0</v>
      </c>
      <c r="BJ121" s="18" t="s">
        <v>87</v>
      </c>
      <c r="BK121" s="231">
        <f>ROUND(I121*H121,2)</f>
        <v>0</v>
      </c>
      <c r="BL121" s="18" t="s">
        <v>143</v>
      </c>
      <c r="BM121" s="230" t="s">
        <v>144</v>
      </c>
    </row>
    <row r="122" s="2" customFormat="1">
      <c r="A122" s="39"/>
      <c r="B122" s="40"/>
      <c r="C122" s="219" t="s">
        <v>89</v>
      </c>
      <c r="D122" s="219" t="s">
        <v>139</v>
      </c>
      <c r="E122" s="220" t="s">
        <v>145</v>
      </c>
      <c r="F122" s="221" t="s">
        <v>146</v>
      </c>
      <c r="G122" s="222" t="s">
        <v>142</v>
      </c>
      <c r="H122" s="223">
        <v>1</v>
      </c>
      <c r="I122" s="224"/>
      <c r="J122" s="225">
        <f>ROUND(I122*H122,2)</f>
        <v>0</v>
      </c>
      <c r="K122" s="221" t="s">
        <v>1</v>
      </c>
      <c r="L122" s="45"/>
      <c r="M122" s="226" t="s">
        <v>1</v>
      </c>
      <c r="N122" s="227" t="s">
        <v>44</v>
      </c>
      <c r="O122" s="92"/>
      <c r="P122" s="228">
        <f>O122*H122</f>
        <v>0</v>
      </c>
      <c r="Q122" s="228">
        <v>0</v>
      </c>
      <c r="R122" s="228">
        <f>Q122*H122</f>
        <v>0</v>
      </c>
      <c r="S122" s="228">
        <v>0</v>
      </c>
      <c r="T122" s="229">
        <f>S122*H122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30" t="s">
        <v>143</v>
      </c>
      <c r="AT122" s="230" t="s">
        <v>139</v>
      </c>
      <c r="AU122" s="230" t="s">
        <v>89</v>
      </c>
      <c r="AY122" s="18" t="s">
        <v>136</v>
      </c>
      <c r="BE122" s="231">
        <f>IF(N122="základní",J122,0)</f>
        <v>0</v>
      </c>
      <c r="BF122" s="231">
        <f>IF(N122="snížená",J122,0)</f>
        <v>0</v>
      </c>
      <c r="BG122" s="231">
        <f>IF(N122="zákl. přenesená",J122,0)</f>
        <v>0</v>
      </c>
      <c r="BH122" s="231">
        <f>IF(N122="sníž. přenesená",J122,0)</f>
        <v>0</v>
      </c>
      <c r="BI122" s="231">
        <f>IF(N122="nulová",J122,0)</f>
        <v>0</v>
      </c>
      <c r="BJ122" s="18" t="s">
        <v>87</v>
      </c>
      <c r="BK122" s="231">
        <f>ROUND(I122*H122,2)</f>
        <v>0</v>
      </c>
      <c r="BL122" s="18" t="s">
        <v>143</v>
      </c>
      <c r="BM122" s="230" t="s">
        <v>147</v>
      </c>
    </row>
    <row r="123" s="13" customFormat="1">
      <c r="A123" s="13"/>
      <c r="B123" s="232"/>
      <c r="C123" s="233"/>
      <c r="D123" s="234" t="s">
        <v>148</v>
      </c>
      <c r="E123" s="235" t="s">
        <v>1</v>
      </c>
      <c r="F123" s="236" t="s">
        <v>149</v>
      </c>
      <c r="G123" s="233"/>
      <c r="H123" s="235" t="s">
        <v>1</v>
      </c>
      <c r="I123" s="237"/>
      <c r="J123" s="233"/>
      <c r="K123" s="233"/>
      <c r="L123" s="238"/>
      <c r="M123" s="239"/>
      <c r="N123" s="240"/>
      <c r="O123" s="240"/>
      <c r="P123" s="240"/>
      <c r="Q123" s="240"/>
      <c r="R123" s="240"/>
      <c r="S123" s="240"/>
      <c r="T123" s="241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2" t="s">
        <v>148</v>
      </c>
      <c r="AU123" s="242" t="s">
        <v>89</v>
      </c>
      <c r="AV123" s="13" t="s">
        <v>87</v>
      </c>
      <c r="AW123" s="13" t="s">
        <v>36</v>
      </c>
      <c r="AX123" s="13" t="s">
        <v>79</v>
      </c>
      <c r="AY123" s="242" t="s">
        <v>136</v>
      </c>
    </row>
    <row r="124" s="13" customFormat="1">
      <c r="A124" s="13"/>
      <c r="B124" s="232"/>
      <c r="C124" s="233"/>
      <c r="D124" s="234" t="s">
        <v>148</v>
      </c>
      <c r="E124" s="235" t="s">
        <v>1</v>
      </c>
      <c r="F124" s="236" t="s">
        <v>150</v>
      </c>
      <c r="G124" s="233"/>
      <c r="H124" s="235" t="s">
        <v>1</v>
      </c>
      <c r="I124" s="237"/>
      <c r="J124" s="233"/>
      <c r="K124" s="233"/>
      <c r="L124" s="238"/>
      <c r="M124" s="239"/>
      <c r="N124" s="240"/>
      <c r="O124" s="240"/>
      <c r="P124" s="240"/>
      <c r="Q124" s="240"/>
      <c r="R124" s="240"/>
      <c r="S124" s="240"/>
      <c r="T124" s="241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2" t="s">
        <v>148</v>
      </c>
      <c r="AU124" s="242" t="s">
        <v>89</v>
      </c>
      <c r="AV124" s="13" t="s">
        <v>87</v>
      </c>
      <c r="AW124" s="13" t="s">
        <v>36</v>
      </c>
      <c r="AX124" s="13" t="s">
        <v>79</v>
      </c>
      <c r="AY124" s="242" t="s">
        <v>136</v>
      </c>
    </row>
    <row r="125" s="14" customFormat="1">
      <c r="A125" s="14"/>
      <c r="B125" s="243"/>
      <c r="C125" s="244"/>
      <c r="D125" s="234" t="s">
        <v>148</v>
      </c>
      <c r="E125" s="245" t="s">
        <v>1</v>
      </c>
      <c r="F125" s="246" t="s">
        <v>151</v>
      </c>
      <c r="G125" s="244"/>
      <c r="H125" s="247">
        <v>1</v>
      </c>
      <c r="I125" s="248"/>
      <c r="J125" s="244"/>
      <c r="K125" s="244"/>
      <c r="L125" s="249"/>
      <c r="M125" s="250"/>
      <c r="N125" s="251"/>
      <c r="O125" s="251"/>
      <c r="P125" s="251"/>
      <c r="Q125" s="251"/>
      <c r="R125" s="251"/>
      <c r="S125" s="251"/>
      <c r="T125" s="252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3" t="s">
        <v>148</v>
      </c>
      <c r="AU125" s="253" t="s">
        <v>89</v>
      </c>
      <c r="AV125" s="14" t="s">
        <v>89</v>
      </c>
      <c r="AW125" s="14" t="s">
        <v>36</v>
      </c>
      <c r="AX125" s="14" t="s">
        <v>87</v>
      </c>
      <c r="AY125" s="253" t="s">
        <v>136</v>
      </c>
    </row>
    <row r="126" s="2" customFormat="1">
      <c r="A126" s="39"/>
      <c r="B126" s="40"/>
      <c r="C126" s="219" t="s">
        <v>152</v>
      </c>
      <c r="D126" s="219" t="s">
        <v>139</v>
      </c>
      <c r="E126" s="220" t="s">
        <v>153</v>
      </c>
      <c r="F126" s="221" t="s">
        <v>154</v>
      </c>
      <c r="G126" s="222" t="s">
        <v>142</v>
      </c>
      <c r="H126" s="223">
        <v>1</v>
      </c>
      <c r="I126" s="224"/>
      <c r="J126" s="225">
        <f>ROUND(I126*H126,2)</f>
        <v>0</v>
      </c>
      <c r="K126" s="221" t="s">
        <v>1</v>
      </c>
      <c r="L126" s="45"/>
      <c r="M126" s="226" t="s">
        <v>1</v>
      </c>
      <c r="N126" s="227" t="s">
        <v>44</v>
      </c>
      <c r="O126" s="92"/>
      <c r="P126" s="228">
        <f>O126*H126</f>
        <v>0</v>
      </c>
      <c r="Q126" s="228">
        <v>0</v>
      </c>
      <c r="R126" s="228">
        <f>Q126*H126</f>
        <v>0</v>
      </c>
      <c r="S126" s="228">
        <v>0</v>
      </c>
      <c r="T126" s="229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30" t="s">
        <v>143</v>
      </c>
      <c r="AT126" s="230" t="s">
        <v>139</v>
      </c>
      <c r="AU126" s="230" t="s">
        <v>89</v>
      </c>
      <c r="AY126" s="18" t="s">
        <v>136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8" t="s">
        <v>87</v>
      </c>
      <c r="BK126" s="231">
        <f>ROUND(I126*H126,2)</f>
        <v>0</v>
      </c>
      <c r="BL126" s="18" t="s">
        <v>143</v>
      </c>
      <c r="BM126" s="230" t="s">
        <v>155</v>
      </c>
    </row>
    <row r="127" s="14" customFormat="1">
      <c r="A127" s="14"/>
      <c r="B127" s="243"/>
      <c r="C127" s="244"/>
      <c r="D127" s="234" t="s">
        <v>148</v>
      </c>
      <c r="E127" s="245" t="s">
        <v>1</v>
      </c>
      <c r="F127" s="246" t="s">
        <v>151</v>
      </c>
      <c r="G127" s="244"/>
      <c r="H127" s="247">
        <v>1</v>
      </c>
      <c r="I127" s="248"/>
      <c r="J127" s="244"/>
      <c r="K127" s="244"/>
      <c r="L127" s="249"/>
      <c r="M127" s="250"/>
      <c r="N127" s="251"/>
      <c r="O127" s="251"/>
      <c r="P127" s="251"/>
      <c r="Q127" s="251"/>
      <c r="R127" s="251"/>
      <c r="S127" s="251"/>
      <c r="T127" s="252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3" t="s">
        <v>148</v>
      </c>
      <c r="AU127" s="253" t="s">
        <v>89</v>
      </c>
      <c r="AV127" s="14" t="s">
        <v>89</v>
      </c>
      <c r="AW127" s="14" t="s">
        <v>36</v>
      </c>
      <c r="AX127" s="14" t="s">
        <v>87</v>
      </c>
      <c r="AY127" s="253" t="s">
        <v>136</v>
      </c>
    </row>
    <row r="128" s="2" customFormat="1" ht="21.75" customHeight="1">
      <c r="A128" s="39"/>
      <c r="B128" s="40"/>
      <c r="C128" s="219" t="s">
        <v>156</v>
      </c>
      <c r="D128" s="219" t="s">
        <v>139</v>
      </c>
      <c r="E128" s="220" t="s">
        <v>157</v>
      </c>
      <c r="F128" s="221" t="s">
        <v>158</v>
      </c>
      <c r="G128" s="222" t="s">
        <v>142</v>
      </c>
      <c r="H128" s="223">
        <v>1</v>
      </c>
      <c r="I128" s="224"/>
      <c r="J128" s="225">
        <f>ROUND(I128*H128,2)</f>
        <v>0</v>
      </c>
      <c r="K128" s="221" t="s">
        <v>1</v>
      </c>
      <c r="L128" s="45"/>
      <c r="M128" s="226" t="s">
        <v>1</v>
      </c>
      <c r="N128" s="227" t="s">
        <v>44</v>
      </c>
      <c r="O128" s="92"/>
      <c r="P128" s="228">
        <f>O128*H128</f>
        <v>0</v>
      </c>
      <c r="Q128" s="228">
        <v>0</v>
      </c>
      <c r="R128" s="228">
        <f>Q128*H128</f>
        <v>0</v>
      </c>
      <c r="S128" s="228">
        <v>0</v>
      </c>
      <c r="T128" s="22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0" t="s">
        <v>143</v>
      </c>
      <c r="AT128" s="230" t="s">
        <v>139</v>
      </c>
      <c r="AU128" s="230" t="s">
        <v>89</v>
      </c>
      <c r="AY128" s="18" t="s">
        <v>136</v>
      </c>
      <c r="BE128" s="231">
        <f>IF(N128="základní",J128,0)</f>
        <v>0</v>
      </c>
      <c r="BF128" s="231">
        <f>IF(N128="snížená",J128,0)</f>
        <v>0</v>
      </c>
      <c r="BG128" s="231">
        <f>IF(N128="zákl. přenesená",J128,0)</f>
        <v>0</v>
      </c>
      <c r="BH128" s="231">
        <f>IF(N128="sníž. přenesená",J128,0)</f>
        <v>0</v>
      </c>
      <c r="BI128" s="231">
        <f>IF(N128="nulová",J128,0)</f>
        <v>0</v>
      </c>
      <c r="BJ128" s="18" t="s">
        <v>87</v>
      </c>
      <c r="BK128" s="231">
        <f>ROUND(I128*H128,2)</f>
        <v>0</v>
      </c>
      <c r="BL128" s="18" t="s">
        <v>143</v>
      </c>
      <c r="BM128" s="230" t="s">
        <v>159</v>
      </c>
    </row>
    <row r="129" s="14" customFormat="1">
      <c r="A129" s="14"/>
      <c r="B129" s="243"/>
      <c r="C129" s="244"/>
      <c r="D129" s="234" t="s">
        <v>148</v>
      </c>
      <c r="E129" s="245" t="s">
        <v>1</v>
      </c>
      <c r="F129" s="246" t="s">
        <v>151</v>
      </c>
      <c r="G129" s="244"/>
      <c r="H129" s="247">
        <v>1</v>
      </c>
      <c r="I129" s="248"/>
      <c r="J129" s="244"/>
      <c r="K129" s="244"/>
      <c r="L129" s="249"/>
      <c r="M129" s="250"/>
      <c r="N129" s="251"/>
      <c r="O129" s="251"/>
      <c r="P129" s="251"/>
      <c r="Q129" s="251"/>
      <c r="R129" s="251"/>
      <c r="S129" s="251"/>
      <c r="T129" s="252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3" t="s">
        <v>148</v>
      </c>
      <c r="AU129" s="253" t="s">
        <v>89</v>
      </c>
      <c r="AV129" s="14" t="s">
        <v>89</v>
      </c>
      <c r="AW129" s="14" t="s">
        <v>36</v>
      </c>
      <c r="AX129" s="14" t="s">
        <v>79</v>
      </c>
      <c r="AY129" s="253" t="s">
        <v>136</v>
      </c>
    </row>
    <row r="130" s="15" customFormat="1">
      <c r="A130" s="15"/>
      <c r="B130" s="254"/>
      <c r="C130" s="255"/>
      <c r="D130" s="234" t="s">
        <v>148</v>
      </c>
      <c r="E130" s="256" t="s">
        <v>1</v>
      </c>
      <c r="F130" s="257" t="s">
        <v>160</v>
      </c>
      <c r="G130" s="255"/>
      <c r="H130" s="258">
        <v>1</v>
      </c>
      <c r="I130" s="259"/>
      <c r="J130" s="255"/>
      <c r="K130" s="255"/>
      <c r="L130" s="260"/>
      <c r="M130" s="261"/>
      <c r="N130" s="262"/>
      <c r="O130" s="262"/>
      <c r="P130" s="262"/>
      <c r="Q130" s="262"/>
      <c r="R130" s="262"/>
      <c r="S130" s="262"/>
      <c r="T130" s="263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64" t="s">
        <v>148</v>
      </c>
      <c r="AU130" s="264" t="s">
        <v>89</v>
      </c>
      <c r="AV130" s="15" t="s">
        <v>156</v>
      </c>
      <c r="AW130" s="15" t="s">
        <v>36</v>
      </c>
      <c r="AX130" s="15" t="s">
        <v>87</v>
      </c>
      <c r="AY130" s="264" t="s">
        <v>136</v>
      </c>
    </row>
    <row r="131" s="2" customFormat="1" ht="16.5" customHeight="1">
      <c r="A131" s="39"/>
      <c r="B131" s="40"/>
      <c r="C131" s="219" t="s">
        <v>161</v>
      </c>
      <c r="D131" s="219" t="s">
        <v>139</v>
      </c>
      <c r="E131" s="220" t="s">
        <v>162</v>
      </c>
      <c r="F131" s="221" t="s">
        <v>163</v>
      </c>
      <c r="G131" s="222" t="s">
        <v>142</v>
      </c>
      <c r="H131" s="223">
        <v>1</v>
      </c>
      <c r="I131" s="224"/>
      <c r="J131" s="225">
        <f>ROUND(I131*H131,2)</f>
        <v>0</v>
      </c>
      <c r="K131" s="221" t="s">
        <v>1</v>
      </c>
      <c r="L131" s="45"/>
      <c r="M131" s="226" t="s">
        <v>1</v>
      </c>
      <c r="N131" s="227" t="s">
        <v>44</v>
      </c>
      <c r="O131" s="92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0" t="s">
        <v>143</v>
      </c>
      <c r="AT131" s="230" t="s">
        <v>139</v>
      </c>
      <c r="AU131" s="230" t="s">
        <v>89</v>
      </c>
      <c r="AY131" s="18" t="s">
        <v>136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8" t="s">
        <v>87</v>
      </c>
      <c r="BK131" s="231">
        <f>ROUND(I131*H131,2)</f>
        <v>0</v>
      </c>
      <c r="BL131" s="18" t="s">
        <v>143</v>
      </c>
      <c r="BM131" s="230" t="s">
        <v>164</v>
      </c>
    </row>
    <row r="132" s="14" customFormat="1">
      <c r="A132" s="14"/>
      <c r="B132" s="243"/>
      <c r="C132" s="244"/>
      <c r="D132" s="234" t="s">
        <v>148</v>
      </c>
      <c r="E132" s="245" t="s">
        <v>1</v>
      </c>
      <c r="F132" s="246" t="s">
        <v>151</v>
      </c>
      <c r="G132" s="244"/>
      <c r="H132" s="247">
        <v>1</v>
      </c>
      <c r="I132" s="248"/>
      <c r="J132" s="244"/>
      <c r="K132" s="244"/>
      <c r="L132" s="249"/>
      <c r="M132" s="250"/>
      <c r="N132" s="251"/>
      <c r="O132" s="251"/>
      <c r="P132" s="251"/>
      <c r="Q132" s="251"/>
      <c r="R132" s="251"/>
      <c r="S132" s="251"/>
      <c r="T132" s="252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3" t="s">
        <v>148</v>
      </c>
      <c r="AU132" s="253" t="s">
        <v>89</v>
      </c>
      <c r="AV132" s="14" t="s">
        <v>89</v>
      </c>
      <c r="AW132" s="14" t="s">
        <v>36</v>
      </c>
      <c r="AX132" s="14" t="s">
        <v>79</v>
      </c>
      <c r="AY132" s="253" t="s">
        <v>136</v>
      </c>
    </row>
    <row r="133" s="15" customFormat="1">
      <c r="A133" s="15"/>
      <c r="B133" s="254"/>
      <c r="C133" s="255"/>
      <c r="D133" s="234" t="s">
        <v>148</v>
      </c>
      <c r="E133" s="256" t="s">
        <v>1</v>
      </c>
      <c r="F133" s="257" t="s">
        <v>160</v>
      </c>
      <c r="G133" s="255"/>
      <c r="H133" s="258">
        <v>1</v>
      </c>
      <c r="I133" s="259"/>
      <c r="J133" s="255"/>
      <c r="K133" s="255"/>
      <c r="L133" s="260"/>
      <c r="M133" s="261"/>
      <c r="N133" s="262"/>
      <c r="O133" s="262"/>
      <c r="P133" s="262"/>
      <c r="Q133" s="262"/>
      <c r="R133" s="262"/>
      <c r="S133" s="262"/>
      <c r="T133" s="263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64" t="s">
        <v>148</v>
      </c>
      <c r="AU133" s="264" t="s">
        <v>89</v>
      </c>
      <c r="AV133" s="15" t="s">
        <v>156</v>
      </c>
      <c r="AW133" s="15" t="s">
        <v>36</v>
      </c>
      <c r="AX133" s="15" t="s">
        <v>87</v>
      </c>
      <c r="AY133" s="264" t="s">
        <v>136</v>
      </c>
    </row>
    <row r="134" s="2" customFormat="1">
      <c r="A134" s="39"/>
      <c r="B134" s="40"/>
      <c r="C134" s="219" t="s">
        <v>165</v>
      </c>
      <c r="D134" s="219" t="s">
        <v>139</v>
      </c>
      <c r="E134" s="220" t="s">
        <v>166</v>
      </c>
      <c r="F134" s="221" t="s">
        <v>167</v>
      </c>
      <c r="G134" s="222" t="s">
        <v>142</v>
      </c>
      <c r="H134" s="223">
        <v>1</v>
      </c>
      <c r="I134" s="224"/>
      <c r="J134" s="225">
        <f>ROUND(I134*H134,2)</f>
        <v>0</v>
      </c>
      <c r="K134" s="221" t="s">
        <v>1</v>
      </c>
      <c r="L134" s="45"/>
      <c r="M134" s="226" t="s">
        <v>1</v>
      </c>
      <c r="N134" s="227" t="s">
        <v>44</v>
      </c>
      <c r="O134" s="92"/>
      <c r="P134" s="228">
        <f>O134*H134</f>
        <v>0</v>
      </c>
      <c r="Q134" s="228">
        <v>0</v>
      </c>
      <c r="R134" s="228">
        <f>Q134*H134</f>
        <v>0</v>
      </c>
      <c r="S134" s="228">
        <v>0</v>
      </c>
      <c r="T134" s="22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0" t="s">
        <v>143</v>
      </c>
      <c r="AT134" s="230" t="s">
        <v>139</v>
      </c>
      <c r="AU134" s="230" t="s">
        <v>89</v>
      </c>
      <c r="AY134" s="18" t="s">
        <v>136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8" t="s">
        <v>87</v>
      </c>
      <c r="BK134" s="231">
        <f>ROUND(I134*H134,2)</f>
        <v>0</v>
      </c>
      <c r="BL134" s="18" t="s">
        <v>143</v>
      </c>
      <c r="BM134" s="230" t="s">
        <v>168</v>
      </c>
    </row>
    <row r="135" s="2" customFormat="1" ht="21.75" customHeight="1">
      <c r="A135" s="39"/>
      <c r="B135" s="40"/>
      <c r="C135" s="219" t="s">
        <v>169</v>
      </c>
      <c r="D135" s="219" t="s">
        <v>139</v>
      </c>
      <c r="E135" s="220" t="s">
        <v>170</v>
      </c>
      <c r="F135" s="221" t="s">
        <v>171</v>
      </c>
      <c r="G135" s="222" t="s">
        <v>142</v>
      </c>
      <c r="H135" s="223">
        <v>1</v>
      </c>
      <c r="I135" s="224"/>
      <c r="J135" s="225">
        <f>ROUND(I135*H135,2)</f>
        <v>0</v>
      </c>
      <c r="K135" s="221" t="s">
        <v>1</v>
      </c>
      <c r="L135" s="45"/>
      <c r="M135" s="226" t="s">
        <v>1</v>
      </c>
      <c r="N135" s="227" t="s">
        <v>44</v>
      </c>
      <c r="O135" s="92"/>
      <c r="P135" s="228">
        <f>O135*H135</f>
        <v>0</v>
      </c>
      <c r="Q135" s="228">
        <v>0</v>
      </c>
      <c r="R135" s="228">
        <f>Q135*H135</f>
        <v>0</v>
      </c>
      <c r="S135" s="228">
        <v>0</v>
      </c>
      <c r="T135" s="22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0" t="s">
        <v>143</v>
      </c>
      <c r="AT135" s="230" t="s">
        <v>139</v>
      </c>
      <c r="AU135" s="230" t="s">
        <v>89</v>
      </c>
      <c r="AY135" s="18" t="s">
        <v>136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8" t="s">
        <v>87</v>
      </c>
      <c r="BK135" s="231">
        <f>ROUND(I135*H135,2)</f>
        <v>0</v>
      </c>
      <c r="BL135" s="18" t="s">
        <v>143</v>
      </c>
      <c r="BM135" s="230" t="s">
        <v>172</v>
      </c>
    </row>
    <row r="136" s="14" customFormat="1">
      <c r="A136" s="14"/>
      <c r="B136" s="243"/>
      <c r="C136" s="244"/>
      <c r="D136" s="234" t="s">
        <v>148</v>
      </c>
      <c r="E136" s="245" t="s">
        <v>1</v>
      </c>
      <c r="F136" s="246" t="s">
        <v>151</v>
      </c>
      <c r="G136" s="244"/>
      <c r="H136" s="247">
        <v>1</v>
      </c>
      <c r="I136" s="248"/>
      <c r="J136" s="244"/>
      <c r="K136" s="244"/>
      <c r="L136" s="249"/>
      <c r="M136" s="250"/>
      <c r="N136" s="251"/>
      <c r="O136" s="251"/>
      <c r="P136" s="251"/>
      <c r="Q136" s="251"/>
      <c r="R136" s="251"/>
      <c r="S136" s="251"/>
      <c r="T136" s="252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3" t="s">
        <v>148</v>
      </c>
      <c r="AU136" s="253" t="s">
        <v>89</v>
      </c>
      <c r="AV136" s="14" t="s">
        <v>89</v>
      </c>
      <c r="AW136" s="14" t="s">
        <v>36</v>
      </c>
      <c r="AX136" s="14" t="s">
        <v>79</v>
      </c>
      <c r="AY136" s="253" t="s">
        <v>136</v>
      </c>
    </row>
    <row r="137" s="15" customFormat="1">
      <c r="A137" s="15"/>
      <c r="B137" s="254"/>
      <c r="C137" s="255"/>
      <c r="D137" s="234" t="s">
        <v>148</v>
      </c>
      <c r="E137" s="256" t="s">
        <v>1</v>
      </c>
      <c r="F137" s="257" t="s">
        <v>160</v>
      </c>
      <c r="G137" s="255"/>
      <c r="H137" s="258">
        <v>1</v>
      </c>
      <c r="I137" s="259"/>
      <c r="J137" s="255"/>
      <c r="K137" s="255"/>
      <c r="L137" s="260"/>
      <c r="M137" s="261"/>
      <c r="N137" s="262"/>
      <c r="O137" s="262"/>
      <c r="P137" s="262"/>
      <c r="Q137" s="262"/>
      <c r="R137" s="262"/>
      <c r="S137" s="262"/>
      <c r="T137" s="263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64" t="s">
        <v>148</v>
      </c>
      <c r="AU137" s="264" t="s">
        <v>89</v>
      </c>
      <c r="AV137" s="15" t="s">
        <v>156</v>
      </c>
      <c r="AW137" s="15" t="s">
        <v>36</v>
      </c>
      <c r="AX137" s="15" t="s">
        <v>87</v>
      </c>
      <c r="AY137" s="264" t="s">
        <v>136</v>
      </c>
    </row>
    <row r="138" s="2" customFormat="1">
      <c r="A138" s="39"/>
      <c r="B138" s="40"/>
      <c r="C138" s="219" t="s">
        <v>173</v>
      </c>
      <c r="D138" s="219" t="s">
        <v>139</v>
      </c>
      <c r="E138" s="220" t="s">
        <v>174</v>
      </c>
      <c r="F138" s="221" t="s">
        <v>175</v>
      </c>
      <c r="G138" s="222" t="s">
        <v>142</v>
      </c>
      <c r="H138" s="223">
        <v>1</v>
      </c>
      <c r="I138" s="224"/>
      <c r="J138" s="225">
        <f>ROUND(I138*H138,2)</f>
        <v>0</v>
      </c>
      <c r="K138" s="221" t="s">
        <v>1</v>
      </c>
      <c r="L138" s="45"/>
      <c r="M138" s="226" t="s">
        <v>1</v>
      </c>
      <c r="N138" s="227" t="s">
        <v>44</v>
      </c>
      <c r="O138" s="92"/>
      <c r="P138" s="228">
        <f>O138*H138</f>
        <v>0</v>
      </c>
      <c r="Q138" s="228">
        <v>0</v>
      </c>
      <c r="R138" s="228">
        <f>Q138*H138</f>
        <v>0</v>
      </c>
      <c r="S138" s="228">
        <v>0</v>
      </c>
      <c r="T138" s="22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0" t="s">
        <v>143</v>
      </c>
      <c r="AT138" s="230" t="s">
        <v>139</v>
      </c>
      <c r="AU138" s="230" t="s">
        <v>89</v>
      </c>
      <c r="AY138" s="18" t="s">
        <v>136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8" t="s">
        <v>87</v>
      </c>
      <c r="BK138" s="231">
        <f>ROUND(I138*H138,2)</f>
        <v>0</v>
      </c>
      <c r="BL138" s="18" t="s">
        <v>143</v>
      </c>
      <c r="BM138" s="230" t="s">
        <v>176</v>
      </c>
    </row>
    <row r="139" s="2" customFormat="1">
      <c r="A139" s="39"/>
      <c r="B139" s="40"/>
      <c r="C139" s="219" t="s">
        <v>137</v>
      </c>
      <c r="D139" s="219" t="s">
        <v>139</v>
      </c>
      <c r="E139" s="220" t="s">
        <v>177</v>
      </c>
      <c r="F139" s="221" t="s">
        <v>178</v>
      </c>
      <c r="G139" s="222" t="s">
        <v>142</v>
      </c>
      <c r="H139" s="223">
        <v>1</v>
      </c>
      <c r="I139" s="224"/>
      <c r="J139" s="225">
        <f>ROUND(I139*H139,2)</f>
        <v>0</v>
      </c>
      <c r="K139" s="221" t="s">
        <v>1</v>
      </c>
      <c r="L139" s="45"/>
      <c r="M139" s="226" t="s">
        <v>1</v>
      </c>
      <c r="N139" s="227" t="s">
        <v>44</v>
      </c>
      <c r="O139" s="92"/>
      <c r="P139" s="228">
        <f>O139*H139</f>
        <v>0</v>
      </c>
      <c r="Q139" s="228">
        <v>0</v>
      </c>
      <c r="R139" s="228">
        <f>Q139*H139</f>
        <v>0</v>
      </c>
      <c r="S139" s="228">
        <v>0</v>
      </c>
      <c r="T139" s="22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0" t="s">
        <v>143</v>
      </c>
      <c r="AT139" s="230" t="s">
        <v>139</v>
      </c>
      <c r="AU139" s="230" t="s">
        <v>89</v>
      </c>
      <c r="AY139" s="18" t="s">
        <v>136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8" t="s">
        <v>87</v>
      </c>
      <c r="BK139" s="231">
        <f>ROUND(I139*H139,2)</f>
        <v>0</v>
      </c>
      <c r="BL139" s="18" t="s">
        <v>143</v>
      </c>
      <c r="BM139" s="230" t="s">
        <v>179</v>
      </c>
    </row>
    <row r="140" s="14" customFormat="1">
      <c r="A140" s="14"/>
      <c r="B140" s="243"/>
      <c r="C140" s="244"/>
      <c r="D140" s="234" t="s">
        <v>148</v>
      </c>
      <c r="E140" s="245" t="s">
        <v>1</v>
      </c>
      <c r="F140" s="246" t="s">
        <v>151</v>
      </c>
      <c r="G140" s="244"/>
      <c r="H140" s="247">
        <v>1</v>
      </c>
      <c r="I140" s="248"/>
      <c r="J140" s="244"/>
      <c r="K140" s="244"/>
      <c r="L140" s="249"/>
      <c r="M140" s="250"/>
      <c r="N140" s="251"/>
      <c r="O140" s="251"/>
      <c r="P140" s="251"/>
      <c r="Q140" s="251"/>
      <c r="R140" s="251"/>
      <c r="S140" s="251"/>
      <c r="T140" s="252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3" t="s">
        <v>148</v>
      </c>
      <c r="AU140" s="253" t="s">
        <v>89</v>
      </c>
      <c r="AV140" s="14" t="s">
        <v>89</v>
      </c>
      <c r="AW140" s="14" t="s">
        <v>36</v>
      </c>
      <c r="AX140" s="14" t="s">
        <v>79</v>
      </c>
      <c r="AY140" s="253" t="s">
        <v>136</v>
      </c>
    </row>
    <row r="141" s="15" customFormat="1">
      <c r="A141" s="15"/>
      <c r="B141" s="254"/>
      <c r="C141" s="255"/>
      <c r="D141" s="234" t="s">
        <v>148</v>
      </c>
      <c r="E141" s="256" t="s">
        <v>1</v>
      </c>
      <c r="F141" s="257" t="s">
        <v>160</v>
      </c>
      <c r="G141" s="255"/>
      <c r="H141" s="258">
        <v>1</v>
      </c>
      <c r="I141" s="259"/>
      <c r="J141" s="255"/>
      <c r="K141" s="255"/>
      <c r="L141" s="260"/>
      <c r="M141" s="261"/>
      <c r="N141" s="262"/>
      <c r="O141" s="262"/>
      <c r="P141" s="262"/>
      <c r="Q141" s="262"/>
      <c r="R141" s="262"/>
      <c r="S141" s="262"/>
      <c r="T141" s="263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64" t="s">
        <v>148</v>
      </c>
      <c r="AU141" s="264" t="s">
        <v>89</v>
      </c>
      <c r="AV141" s="15" t="s">
        <v>156</v>
      </c>
      <c r="AW141" s="15" t="s">
        <v>36</v>
      </c>
      <c r="AX141" s="15" t="s">
        <v>87</v>
      </c>
      <c r="AY141" s="264" t="s">
        <v>136</v>
      </c>
    </row>
    <row r="142" s="2" customFormat="1" ht="16.5" customHeight="1">
      <c r="A142" s="39"/>
      <c r="B142" s="40"/>
      <c r="C142" s="219" t="s">
        <v>180</v>
      </c>
      <c r="D142" s="219" t="s">
        <v>139</v>
      </c>
      <c r="E142" s="220" t="s">
        <v>181</v>
      </c>
      <c r="F142" s="221" t="s">
        <v>182</v>
      </c>
      <c r="G142" s="222" t="s">
        <v>142</v>
      </c>
      <c r="H142" s="223">
        <v>1</v>
      </c>
      <c r="I142" s="224"/>
      <c r="J142" s="225">
        <f>ROUND(I142*H142,2)</f>
        <v>0</v>
      </c>
      <c r="K142" s="221" t="s">
        <v>1</v>
      </c>
      <c r="L142" s="45"/>
      <c r="M142" s="226" t="s">
        <v>1</v>
      </c>
      <c r="N142" s="227" t="s">
        <v>44</v>
      </c>
      <c r="O142" s="92"/>
      <c r="P142" s="228">
        <f>O142*H142</f>
        <v>0</v>
      </c>
      <c r="Q142" s="228">
        <v>0</v>
      </c>
      <c r="R142" s="228">
        <f>Q142*H142</f>
        <v>0</v>
      </c>
      <c r="S142" s="228">
        <v>0</v>
      </c>
      <c r="T142" s="22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0" t="s">
        <v>156</v>
      </c>
      <c r="AT142" s="230" t="s">
        <v>139</v>
      </c>
      <c r="AU142" s="230" t="s">
        <v>89</v>
      </c>
      <c r="AY142" s="18" t="s">
        <v>136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8" t="s">
        <v>87</v>
      </c>
      <c r="BK142" s="231">
        <f>ROUND(I142*H142,2)</f>
        <v>0</v>
      </c>
      <c r="BL142" s="18" t="s">
        <v>156</v>
      </c>
      <c r="BM142" s="230" t="s">
        <v>183</v>
      </c>
    </row>
    <row r="143" s="2" customFormat="1">
      <c r="A143" s="39"/>
      <c r="B143" s="40"/>
      <c r="C143" s="219" t="s">
        <v>184</v>
      </c>
      <c r="D143" s="219" t="s">
        <v>139</v>
      </c>
      <c r="E143" s="220" t="s">
        <v>185</v>
      </c>
      <c r="F143" s="221" t="s">
        <v>186</v>
      </c>
      <c r="G143" s="222" t="s">
        <v>187</v>
      </c>
      <c r="H143" s="223">
        <v>136.80000000000001</v>
      </c>
      <c r="I143" s="224"/>
      <c r="J143" s="225">
        <f>ROUND(I143*H143,2)</f>
        <v>0</v>
      </c>
      <c r="K143" s="221" t="s">
        <v>1</v>
      </c>
      <c r="L143" s="45"/>
      <c r="M143" s="226" t="s">
        <v>1</v>
      </c>
      <c r="N143" s="227" t="s">
        <v>44</v>
      </c>
      <c r="O143" s="92"/>
      <c r="P143" s="228">
        <f>O143*H143</f>
        <v>0</v>
      </c>
      <c r="Q143" s="228">
        <v>0</v>
      </c>
      <c r="R143" s="228">
        <f>Q143*H143</f>
        <v>0</v>
      </c>
      <c r="S143" s="228">
        <v>0</v>
      </c>
      <c r="T143" s="22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0" t="s">
        <v>143</v>
      </c>
      <c r="AT143" s="230" t="s">
        <v>139</v>
      </c>
      <c r="AU143" s="230" t="s">
        <v>89</v>
      </c>
      <c r="AY143" s="18" t="s">
        <v>136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8" t="s">
        <v>87</v>
      </c>
      <c r="BK143" s="231">
        <f>ROUND(I143*H143,2)</f>
        <v>0</v>
      </c>
      <c r="BL143" s="18" t="s">
        <v>143</v>
      </c>
      <c r="BM143" s="230" t="s">
        <v>188</v>
      </c>
    </row>
    <row r="144" s="13" customFormat="1">
      <c r="A144" s="13"/>
      <c r="B144" s="232"/>
      <c r="C144" s="233"/>
      <c r="D144" s="234" t="s">
        <v>148</v>
      </c>
      <c r="E144" s="235" t="s">
        <v>1</v>
      </c>
      <c r="F144" s="236" t="s">
        <v>189</v>
      </c>
      <c r="G144" s="233"/>
      <c r="H144" s="235" t="s">
        <v>1</v>
      </c>
      <c r="I144" s="237"/>
      <c r="J144" s="233"/>
      <c r="K144" s="233"/>
      <c r="L144" s="238"/>
      <c r="M144" s="239"/>
      <c r="N144" s="240"/>
      <c r="O144" s="240"/>
      <c r="P144" s="240"/>
      <c r="Q144" s="240"/>
      <c r="R144" s="240"/>
      <c r="S144" s="240"/>
      <c r="T144" s="24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2" t="s">
        <v>148</v>
      </c>
      <c r="AU144" s="242" t="s">
        <v>89</v>
      </c>
      <c r="AV144" s="13" t="s">
        <v>87</v>
      </c>
      <c r="AW144" s="13" t="s">
        <v>36</v>
      </c>
      <c r="AX144" s="13" t="s">
        <v>79</v>
      </c>
      <c r="AY144" s="242" t="s">
        <v>136</v>
      </c>
    </row>
    <row r="145" s="14" customFormat="1">
      <c r="A145" s="14"/>
      <c r="B145" s="243"/>
      <c r="C145" s="244"/>
      <c r="D145" s="234" t="s">
        <v>148</v>
      </c>
      <c r="E145" s="245" t="s">
        <v>1</v>
      </c>
      <c r="F145" s="246" t="s">
        <v>190</v>
      </c>
      <c r="G145" s="244"/>
      <c r="H145" s="247">
        <v>40.799999999999997</v>
      </c>
      <c r="I145" s="248"/>
      <c r="J145" s="244"/>
      <c r="K145" s="244"/>
      <c r="L145" s="249"/>
      <c r="M145" s="250"/>
      <c r="N145" s="251"/>
      <c r="O145" s="251"/>
      <c r="P145" s="251"/>
      <c r="Q145" s="251"/>
      <c r="R145" s="251"/>
      <c r="S145" s="251"/>
      <c r="T145" s="252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3" t="s">
        <v>148</v>
      </c>
      <c r="AU145" s="253" t="s">
        <v>89</v>
      </c>
      <c r="AV145" s="14" t="s">
        <v>89</v>
      </c>
      <c r="AW145" s="14" t="s">
        <v>36</v>
      </c>
      <c r="AX145" s="14" t="s">
        <v>79</v>
      </c>
      <c r="AY145" s="253" t="s">
        <v>136</v>
      </c>
    </row>
    <row r="146" s="13" customFormat="1">
      <c r="A146" s="13"/>
      <c r="B146" s="232"/>
      <c r="C146" s="233"/>
      <c r="D146" s="234" t="s">
        <v>148</v>
      </c>
      <c r="E146" s="235" t="s">
        <v>1</v>
      </c>
      <c r="F146" s="236" t="s">
        <v>191</v>
      </c>
      <c r="G146" s="233"/>
      <c r="H146" s="235" t="s">
        <v>1</v>
      </c>
      <c r="I146" s="237"/>
      <c r="J146" s="233"/>
      <c r="K146" s="233"/>
      <c r="L146" s="238"/>
      <c r="M146" s="239"/>
      <c r="N146" s="240"/>
      <c r="O146" s="240"/>
      <c r="P146" s="240"/>
      <c r="Q146" s="240"/>
      <c r="R146" s="240"/>
      <c r="S146" s="240"/>
      <c r="T146" s="241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2" t="s">
        <v>148</v>
      </c>
      <c r="AU146" s="242" t="s">
        <v>89</v>
      </c>
      <c r="AV146" s="13" t="s">
        <v>87</v>
      </c>
      <c r="AW146" s="13" t="s">
        <v>36</v>
      </c>
      <c r="AX146" s="13" t="s">
        <v>79</v>
      </c>
      <c r="AY146" s="242" t="s">
        <v>136</v>
      </c>
    </row>
    <row r="147" s="14" customFormat="1">
      <c r="A147" s="14"/>
      <c r="B147" s="243"/>
      <c r="C147" s="244"/>
      <c r="D147" s="234" t="s">
        <v>148</v>
      </c>
      <c r="E147" s="245" t="s">
        <v>1</v>
      </c>
      <c r="F147" s="246" t="s">
        <v>192</v>
      </c>
      <c r="G147" s="244"/>
      <c r="H147" s="247">
        <v>96</v>
      </c>
      <c r="I147" s="248"/>
      <c r="J147" s="244"/>
      <c r="K147" s="244"/>
      <c r="L147" s="249"/>
      <c r="M147" s="250"/>
      <c r="N147" s="251"/>
      <c r="O147" s="251"/>
      <c r="P147" s="251"/>
      <c r="Q147" s="251"/>
      <c r="R147" s="251"/>
      <c r="S147" s="251"/>
      <c r="T147" s="252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3" t="s">
        <v>148</v>
      </c>
      <c r="AU147" s="253" t="s">
        <v>89</v>
      </c>
      <c r="AV147" s="14" t="s">
        <v>89</v>
      </c>
      <c r="AW147" s="14" t="s">
        <v>36</v>
      </c>
      <c r="AX147" s="14" t="s">
        <v>79</v>
      </c>
      <c r="AY147" s="253" t="s">
        <v>136</v>
      </c>
    </row>
    <row r="148" s="15" customFormat="1">
      <c r="A148" s="15"/>
      <c r="B148" s="254"/>
      <c r="C148" s="255"/>
      <c r="D148" s="234" t="s">
        <v>148</v>
      </c>
      <c r="E148" s="256" t="s">
        <v>1</v>
      </c>
      <c r="F148" s="257" t="s">
        <v>160</v>
      </c>
      <c r="G148" s="255"/>
      <c r="H148" s="258">
        <v>136.80000000000001</v>
      </c>
      <c r="I148" s="259"/>
      <c r="J148" s="255"/>
      <c r="K148" s="255"/>
      <c r="L148" s="260"/>
      <c r="M148" s="261"/>
      <c r="N148" s="262"/>
      <c r="O148" s="262"/>
      <c r="P148" s="262"/>
      <c r="Q148" s="262"/>
      <c r="R148" s="262"/>
      <c r="S148" s="262"/>
      <c r="T148" s="263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64" t="s">
        <v>148</v>
      </c>
      <c r="AU148" s="264" t="s">
        <v>89</v>
      </c>
      <c r="AV148" s="15" t="s">
        <v>156</v>
      </c>
      <c r="AW148" s="15" t="s">
        <v>36</v>
      </c>
      <c r="AX148" s="15" t="s">
        <v>87</v>
      </c>
      <c r="AY148" s="264" t="s">
        <v>136</v>
      </c>
    </row>
    <row r="149" s="2" customFormat="1">
      <c r="A149" s="39"/>
      <c r="B149" s="40"/>
      <c r="C149" s="219" t="s">
        <v>193</v>
      </c>
      <c r="D149" s="219" t="s">
        <v>139</v>
      </c>
      <c r="E149" s="220" t="s">
        <v>194</v>
      </c>
      <c r="F149" s="221" t="s">
        <v>195</v>
      </c>
      <c r="G149" s="222" t="s">
        <v>187</v>
      </c>
      <c r="H149" s="223">
        <v>68.400000000000006</v>
      </c>
      <c r="I149" s="224"/>
      <c r="J149" s="225">
        <f>ROUND(I149*H149,2)</f>
        <v>0</v>
      </c>
      <c r="K149" s="221" t="s">
        <v>1</v>
      </c>
      <c r="L149" s="45"/>
      <c r="M149" s="226" t="s">
        <v>1</v>
      </c>
      <c r="N149" s="227" t="s">
        <v>44</v>
      </c>
      <c r="O149" s="92"/>
      <c r="P149" s="228">
        <f>O149*H149</f>
        <v>0</v>
      </c>
      <c r="Q149" s="228">
        <v>0</v>
      </c>
      <c r="R149" s="228">
        <f>Q149*H149</f>
        <v>0</v>
      </c>
      <c r="S149" s="228">
        <v>0</v>
      </c>
      <c r="T149" s="22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0" t="s">
        <v>143</v>
      </c>
      <c r="AT149" s="230" t="s">
        <v>139</v>
      </c>
      <c r="AU149" s="230" t="s">
        <v>89</v>
      </c>
      <c r="AY149" s="18" t="s">
        <v>136</v>
      </c>
      <c r="BE149" s="231">
        <f>IF(N149="základní",J149,0)</f>
        <v>0</v>
      </c>
      <c r="BF149" s="231">
        <f>IF(N149="snížená",J149,0)</f>
        <v>0</v>
      </c>
      <c r="BG149" s="231">
        <f>IF(N149="zákl. přenesená",J149,0)</f>
        <v>0</v>
      </c>
      <c r="BH149" s="231">
        <f>IF(N149="sníž. přenesená",J149,0)</f>
        <v>0</v>
      </c>
      <c r="BI149" s="231">
        <f>IF(N149="nulová",J149,0)</f>
        <v>0</v>
      </c>
      <c r="BJ149" s="18" t="s">
        <v>87</v>
      </c>
      <c r="BK149" s="231">
        <f>ROUND(I149*H149,2)</f>
        <v>0</v>
      </c>
      <c r="BL149" s="18" t="s">
        <v>143</v>
      </c>
      <c r="BM149" s="230" t="s">
        <v>196</v>
      </c>
    </row>
    <row r="150" s="13" customFormat="1">
      <c r="A150" s="13"/>
      <c r="B150" s="232"/>
      <c r="C150" s="233"/>
      <c r="D150" s="234" t="s">
        <v>148</v>
      </c>
      <c r="E150" s="235" t="s">
        <v>1</v>
      </c>
      <c r="F150" s="236" t="s">
        <v>189</v>
      </c>
      <c r="G150" s="233"/>
      <c r="H150" s="235" t="s">
        <v>1</v>
      </c>
      <c r="I150" s="237"/>
      <c r="J150" s="233"/>
      <c r="K150" s="233"/>
      <c r="L150" s="238"/>
      <c r="M150" s="239"/>
      <c r="N150" s="240"/>
      <c r="O150" s="240"/>
      <c r="P150" s="240"/>
      <c r="Q150" s="240"/>
      <c r="R150" s="240"/>
      <c r="S150" s="240"/>
      <c r="T150" s="241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2" t="s">
        <v>148</v>
      </c>
      <c r="AU150" s="242" t="s">
        <v>89</v>
      </c>
      <c r="AV150" s="13" t="s">
        <v>87</v>
      </c>
      <c r="AW150" s="13" t="s">
        <v>36</v>
      </c>
      <c r="AX150" s="13" t="s">
        <v>79</v>
      </c>
      <c r="AY150" s="242" t="s">
        <v>136</v>
      </c>
    </row>
    <row r="151" s="14" customFormat="1">
      <c r="A151" s="14"/>
      <c r="B151" s="243"/>
      <c r="C151" s="244"/>
      <c r="D151" s="234" t="s">
        <v>148</v>
      </c>
      <c r="E151" s="245" t="s">
        <v>1</v>
      </c>
      <c r="F151" s="246" t="s">
        <v>197</v>
      </c>
      <c r="G151" s="244"/>
      <c r="H151" s="247">
        <v>20.399999999999999</v>
      </c>
      <c r="I151" s="248"/>
      <c r="J151" s="244"/>
      <c r="K151" s="244"/>
      <c r="L151" s="249"/>
      <c r="M151" s="250"/>
      <c r="N151" s="251"/>
      <c r="O151" s="251"/>
      <c r="P151" s="251"/>
      <c r="Q151" s="251"/>
      <c r="R151" s="251"/>
      <c r="S151" s="251"/>
      <c r="T151" s="252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3" t="s">
        <v>148</v>
      </c>
      <c r="AU151" s="253" t="s">
        <v>89</v>
      </c>
      <c r="AV151" s="14" t="s">
        <v>89</v>
      </c>
      <c r="AW151" s="14" t="s">
        <v>36</v>
      </c>
      <c r="AX151" s="14" t="s">
        <v>79</v>
      </c>
      <c r="AY151" s="253" t="s">
        <v>136</v>
      </c>
    </row>
    <row r="152" s="13" customFormat="1">
      <c r="A152" s="13"/>
      <c r="B152" s="232"/>
      <c r="C152" s="233"/>
      <c r="D152" s="234" t="s">
        <v>148</v>
      </c>
      <c r="E152" s="235" t="s">
        <v>1</v>
      </c>
      <c r="F152" s="236" t="s">
        <v>191</v>
      </c>
      <c r="G152" s="233"/>
      <c r="H152" s="235" t="s">
        <v>1</v>
      </c>
      <c r="I152" s="237"/>
      <c r="J152" s="233"/>
      <c r="K152" s="233"/>
      <c r="L152" s="238"/>
      <c r="M152" s="239"/>
      <c r="N152" s="240"/>
      <c r="O152" s="240"/>
      <c r="P152" s="240"/>
      <c r="Q152" s="240"/>
      <c r="R152" s="240"/>
      <c r="S152" s="240"/>
      <c r="T152" s="241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2" t="s">
        <v>148</v>
      </c>
      <c r="AU152" s="242" t="s">
        <v>89</v>
      </c>
      <c r="AV152" s="13" t="s">
        <v>87</v>
      </c>
      <c r="AW152" s="13" t="s">
        <v>36</v>
      </c>
      <c r="AX152" s="13" t="s">
        <v>79</v>
      </c>
      <c r="AY152" s="242" t="s">
        <v>136</v>
      </c>
    </row>
    <row r="153" s="14" customFormat="1">
      <c r="A153" s="14"/>
      <c r="B153" s="243"/>
      <c r="C153" s="244"/>
      <c r="D153" s="234" t="s">
        <v>148</v>
      </c>
      <c r="E153" s="245" t="s">
        <v>1</v>
      </c>
      <c r="F153" s="246" t="s">
        <v>198</v>
      </c>
      <c r="G153" s="244"/>
      <c r="H153" s="247">
        <v>48</v>
      </c>
      <c r="I153" s="248"/>
      <c r="J153" s="244"/>
      <c r="K153" s="244"/>
      <c r="L153" s="249"/>
      <c r="M153" s="250"/>
      <c r="N153" s="251"/>
      <c r="O153" s="251"/>
      <c r="P153" s="251"/>
      <c r="Q153" s="251"/>
      <c r="R153" s="251"/>
      <c r="S153" s="251"/>
      <c r="T153" s="252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3" t="s">
        <v>148</v>
      </c>
      <c r="AU153" s="253" t="s">
        <v>89</v>
      </c>
      <c r="AV153" s="14" t="s">
        <v>89</v>
      </c>
      <c r="AW153" s="14" t="s">
        <v>36</v>
      </c>
      <c r="AX153" s="14" t="s">
        <v>79</v>
      </c>
      <c r="AY153" s="253" t="s">
        <v>136</v>
      </c>
    </row>
    <row r="154" s="15" customFormat="1">
      <c r="A154" s="15"/>
      <c r="B154" s="254"/>
      <c r="C154" s="255"/>
      <c r="D154" s="234" t="s">
        <v>148</v>
      </c>
      <c r="E154" s="256" t="s">
        <v>1</v>
      </c>
      <c r="F154" s="257" t="s">
        <v>160</v>
      </c>
      <c r="G154" s="255"/>
      <c r="H154" s="258">
        <v>68.400000000000006</v>
      </c>
      <c r="I154" s="259"/>
      <c r="J154" s="255"/>
      <c r="K154" s="255"/>
      <c r="L154" s="260"/>
      <c r="M154" s="265"/>
      <c r="N154" s="266"/>
      <c r="O154" s="266"/>
      <c r="P154" s="266"/>
      <c r="Q154" s="266"/>
      <c r="R154" s="266"/>
      <c r="S154" s="266"/>
      <c r="T154" s="267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64" t="s">
        <v>148</v>
      </c>
      <c r="AU154" s="264" t="s">
        <v>89</v>
      </c>
      <c r="AV154" s="15" t="s">
        <v>156</v>
      </c>
      <c r="AW154" s="15" t="s">
        <v>36</v>
      </c>
      <c r="AX154" s="15" t="s">
        <v>87</v>
      </c>
      <c r="AY154" s="264" t="s">
        <v>136</v>
      </c>
    </row>
    <row r="155" s="2" customFormat="1" ht="6.96" customHeight="1">
      <c r="A155" s="39"/>
      <c r="B155" s="67"/>
      <c r="C155" s="68"/>
      <c r="D155" s="68"/>
      <c r="E155" s="68"/>
      <c r="F155" s="68"/>
      <c r="G155" s="68"/>
      <c r="H155" s="68"/>
      <c r="I155" s="68"/>
      <c r="J155" s="68"/>
      <c r="K155" s="68"/>
      <c r="L155" s="45"/>
      <c r="M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</row>
  </sheetData>
  <sheetProtection sheet="1" autoFilter="0" formatColumns="0" formatRows="0" objects="1" scenarios="1" spinCount="100000" saltValue="FDPf7nneqb/nAcIDIZxQNcRZYcwUWk+itYdZ2aY7IynvUUfQ0+5Z7gkjXcBas02Euda1C8MGAcPtWn7P/V+uLw==" hashValue="5Hgxuwsimvdd1aJ0uqMlo+9u9idxtN6Dmrj26ZB3P9JTHDvhH5owt3xSaEQEvtsJEqKO3z56w57h/WD/ct6c/Q==" algorithmName="SHA-512" password="A8D3"/>
  <autoFilter ref="C117:K154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92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89</v>
      </c>
    </row>
    <row r="4" s="1" customFormat="1" ht="24.96" customHeight="1">
      <c r="B4" s="21"/>
      <c r="D4" s="139" t="s">
        <v>111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Brno, VDJ Lesná 2.tl. pásmo - rekonstrukce armaturní komory a technologie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112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199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10. 10. 2020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26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27</v>
      </c>
      <c r="F15" s="39"/>
      <c r="G15" s="39"/>
      <c r="H15" s="39"/>
      <c r="I15" s="141" t="s">
        <v>28</v>
      </c>
      <c r="J15" s="144" t="s">
        <v>29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30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28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32</v>
      </c>
      <c r="E20" s="39"/>
      <c r="F20" s="39"/>
      <c r="G20" s="39"/>
      <c r="H20" s="39"/>
      <c r="I20" s="141" t="s">
        <v>25</v>
      </c>
      <c r="J20" s="144" t="s">
        <v>33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34</v>
      </c>
      <c r="F21" s="39"/>
      <c r="G21" s="39"/>
      <c r="H21" s="39"/>
      <c r="I21" s="141" t="s">
        <v>28</v>
      </c>
      <c r="J21" s="144" t="s">
        <v>35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37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28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38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39</v>
      </c>
      <c r="E30" s="39"/>
      <c r="F30" s="39"/>
      <c r="G30" s="39"/>
      <c r="H30" s="39"/>
      <c r="I30" s="39"/>
      <c r="J30" s="152">
        <f>ROUND(J127,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41</v>
      </c>
      <c r="G32" s="39"/>
      <c r="H32" s="39"/>
      <c r="I32" s="153" t="s">
        <v>40</v>
      </c>
      <c r="J32" s="153" t="s">
        <v>42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43</v>
      </c>
      <c r="E33" s="141" t="s">
        <v>44</v>
      </c>
      <c r="F33" s="155">
        <f>ROUND((SUM(BE127:BE243)),  2)</f>
        <v>0</v>
      </c>
      <c r="G33" s="39"/>
      <c r="H33" s="39"/>
      <c r="I33" s="156">
        <v>0.20999999999999999</v>
      </c>
      <c r="J33" s="155">
        <f>ROUND(((SUM(BE127:BE243))*I33),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45</v>
      </c>
      <c r="F34" s="155">
        <f>ROUND((SUM(BF127:BF243)),  2)</f>
        <v>0</v>
      </c>
      <c r="G34" s="39"/>
      <c r="H34" s="39"/>
      <c r="I34" s="156">
        <v>0.14999999999999999</v>
      </c>
      <c r="J34" s="155">
        <f>ROUND(((SUM(BF127:BF243))*I34),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46</v>
      </c>
      <c r="F35" s="155">
        <f>ROUND((SUM(BG127:BG243)),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47</v>
      </c>
      <c r="F36" s="155">
        <f>ROUND((SUM(BH127:BH243)),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48</v>
      </c>
      <c r="F37" s="155">
        <f>ROUND((SUM(BI127:BI243)),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49</v>
      </c>
      <c r="E39" s="159"/>
      <c r="F39" s="159"/>
      <c r="G39" s="160" t="s">
        <v>50</v>
      </c>
      <c r="H39" s="161" t="s">
        <v>51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52</v>
      </c>
      <c r="E50" s="165"/>
      <c r="F50" s="165"/>
      <c r="G50" s="164" t="s">
        <v>53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54</v>
      </c>
      <c r="E61" s="167"/>
      <c r="F61" s="168" t="s">
        <v>55</v>
      </c>
      <c r="G61" s="166" t="s">
        <v>54</v>
      </c>
      <c r="H61" s="167"/>
      <c r="I61" s="167"/>
      <c r="J61" s="169" t="s">
        <v>55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56</v>
      </c>
      <c r="E65" s="170"/>
      <c r="F65" s="170"/>
      <c r="G65" s="164" t="s">
        <v>57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54</v>
      </c>
      <c r="E76" s="167"/>
      <c r="F76" s="168" t="s">
        <v>55</v>
      </c>
      <c r="G76" s="166" t="s">
        <v>54</v>
      </c>
      <c r="H76" s="167"/>
      <c r="I76" s="167"/>
      <c r="J76" s="169" t="s">
        <v>55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114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Brno, VDJ Lesná 2.tl. pásmo - rekonstrukce armaturní komory a technologie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112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PS 01 - Řídící systém a MaR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0" t="str">
        <f>IF(J12="","",J12)</f>
        <v>10. 10. 2020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Statutární město Brno</v>
      </c>
      <c r="G91" s="41"/>
      <c r="H91" s="41"/>
      <c r="I91" s="33" t="s">
        <v>32</v>
      </c>
      <c r="J91" s="37" t="str">
        <f>E21</f>
        <v>PROVO, spol. s 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37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115</v>
      </c>
      <c r="D94" s="177"/>
      <c r="E94" s="177"/>
      <c r="F94" s="177"/>
      <c r="G94" s="177"/>
      <c r="H94" s="177"/>
      <c r="I94" s="177"/>
      <c r="J94" s="178" t="s">
        <v>116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117</v>
      </c>
      <c r="D96" s="41"/>
      <c r="E96" s="41"/>
      <c r="F96" s="41"/>
      <c r="G96" s="41"/>
      <c r="H96" s="41"/>
      <c r="I96" s="41"/>
      <c r="J96" s="111">
        <f>J127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118</v>
      </c>
    </row>
    <row r="97" s="9" customFormat="1" ht="24.96" customHeight="1">
      <c r="A97" s="9"/>
      <c r="B97" s="180"/>
      <c r="C97" s="181"/>
      <c r="D97" s="182" t="s">
        <v>200</v>
      </c>
      <c r="E97" s="183"/>
      <c r="F97" s="183"/>
      <c r="G97" s="183"/>
      <c r="H97" s="183"/>
      <c r="I97" s="183"/>
      <c r="J97" s="184">
        <f>J128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201</v>
      </c>
      <c r="E98" s="189"/>
      <c r="F98" s="189"/>
      <c r="G98" s="189"/>
      <c r="H98" s="189"/>
      <c r="I98" s="189"/>
      <c r="J98" s="190">
        <f>J129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202</v>
      </c>
      <c r="E99" s="189"/>
      <c r="F99" s="189"/>
      <c r="G99" s="189"/>
      <c r="H99" s="189"/>
      <c r="I99" s="189"/>
      <c r="J99" s="190">
        <f>J183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203</v>
      </c>
      <c r="E100" s="189"/>
      <c r="F100" s="189"/>
      <c r="G100" s="189"/>
      <c r="H100" s="189"/>
      <c r="I100" s="189"/>
      <c r="J100" s="190">
        <f>J197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204</v>
      </c>
      <c r="E101" s="189"/>
      <c r="F101" s="189"/>
      <c r="G101" s="189"/>
      <c r="H101" s="189"/>
      <c r="I101" s="189"/>
      <c r="J101" s="190">
        <f>J201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205</v>
      </c>
      <c r="E102" s="189"/>
      <c r="F102" s="189"/>
      <c r="G102" s="189"/>
      <c r="H102" s="189"/>
      <c r="I102" s="189"/>
      <c r="J102" s="190">
        <f>J208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6"/>
      <c r="C103" s="187"/>
      <c r="D103" s="188" t="s">
        <v>206</v>
      </c>
      <c r="E103" s="189"/>
      <c r="F103" s="189"/>
      <c r="G103" s="189"/>
      <c r="H103" s="189"/>
      <c r="I103" s="189"/>
      <c r="J103" s="190">
        <f>J216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6"/>
      <c r="C104" s="187"/>
      <c r="D104" s="188" t="s">
        <v>207</v>
      </c>
      <c r="E104" s="189"/>
      <c r="F104" s="189"/>
      <c r="G104" s="189"/>
      <c r="H104" s="189"/>
      <c r="I104" s="189"/>
      <c r="J104" s="190">
        <f>J219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6"/>
      <c r="C105" s="187"/>
      <c r="D105" s="188" t="s">
        <v>208</v>
      </c>
      <c r="E105" s="189"/>
      <c r="F105" s="189"/>
      <c r="G105" s="189"/>
      <c r="H105" s="189"/>
      <c r="I105" s="189"/>
      <c r="J105" s="190">
        <f>J224</f>
        <v>0</v>
      </c>
      <c r="K105" s="187"/>
      <c r="L105" s="19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6"/>
      <c r="C106" s="187"/>
      <c r="D106" s="188" t="s">
        <v>209</v>
      </c>
      <c r="E106" s="189"/>
      <c r="F106" s="189"/>
      <c r="G106" s="189"/>
      <c r="H106" s="189"/>
      <c r="I106" s="189"/>
      <c r="J106" s="190">
        <f>J230</f>
        <v>0</v>
      </c>
      <c r="K106" s="187"/>
      <c r="L106" s="19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6"/>
      <c r="C107" s="187"/>
      <c r="D107" s="188" t="s">
        <v>210</v>
      </c>
      <c r="E107" s="189"/>
      <c r="F107" s="189"/>
      <c r="G107" s="189"/>
      <c r="H107" s="189"/>
      <c r="I107" s="189"/>
      <c r="J107" s="190">
        <f>J239</f>
        <v>0</v>
      </c>
      <c r="K107" s="187"/>
      <c r="L107" s="19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9"/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67"/>
      <c r="C109" s="68"/>
      <c r="D109" s="68"/>
      <c r="E109" s="68"/>
      <c r="F109" s="68"/>
      <c r="G109" s="68"/>
      <c r="H109" s="68"/>
      <c r="I109" s="68"/>
      <c r="J109" s="68"/>
      <c r="K109" s="68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3" s="2" customFormat="1" ht="6.96" customHeight="1">
      <c r="A113" s="39"/>
      <c r="B113" s="69"/>
      <c r="C113" s="70"/>
      <c r="D113" s="70"/>
      <c r="E113" s="70"/>
      <c r="F113" s="70"/>
      <c r="G113" s="70"/>
      <c r="H113" s="70"/>
      <c r="I113" s="70"/>
      <c r="J113" s="70"/>
      <c r="K113" s="70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24.96" customHeight="1">
      <c r="A114" s="39"/>
      <c r="B114" s="40"/>
      <c r="C114" s="24" t="s">
        <v>121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16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26.25" customHeight="1">
      <c r="A117" s="39"/>
      <c r="B117" s="40"/>
      <c r="C117" s="41"/>
      <c r="D117" s="41"/>
      <c r="E117" s="175" t="str">
        <f>E7</f>
        <v>Brno, VDJ Lesná 2.tl. pásmo - rekonstrukce armaturní komory a technologie</v>
      </c>
      <c r="F117" s="33"/>
      <c r="G117" s="33"/>
      <c r="H117" s="33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112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6.5" customHeight="1">
      <c r="A119" s="39"/>
      <c r="B119" s="40"/>
      <c r="C119" s="41"/>
      <c r="D119" s="41"/>
      <c r="E119" s="77" t="str">
        <f>E9</f>
        <v>PS 01 - Řídící systém a MaR</v>
      </c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2" customHeight="1">
      <c r="A121" s="39"/>
      <c r="B121" s="40"/>
      <c r="C121" s="33" t="s">
        <v>20</v>
      </c>
      <c r="D121" s="41"/>
      <c r="E121" s="41"/>
      <c r="F121" s="28" t="str">
        <f>F12</f>
        <v xml:space="preserve"> </v>
      </c>
      <c r="G121" s="41"/>
      <c r="H121" s="41"/>
      <c r="I121" s="33" t="s">
        <v>22</v>
      </c>
      <c r="J121" s="80" t="str">
        <f>IF(J12="","",J12)</f>
        <v>10. 10. 2020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5.15" customHeight="1">
      <c r="A123" s="39"/>
      <c r="B123" s="40"/>
      <c r="C123" s="33" t="s">
        <v>24</v>
      </c>
      <c r="D123" s="41"/>
      <c r="E123" s="41"/>
      <c r="F123" s="28" t="str">
        <f>E15</f>
        <v>Statutární město Brno</v>
      </c>
      <c r="G123" s="41"/>
      <c r="H123" s="41"/>
      <c r="I123" s="33" t="s">
        <v>32</v>
      </c>
      <c r="J123" s="37" t="str">
        <f>E21</f>
        <v>PROVO, spol. s r.o.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30</v>
      </c>
      <c r="D124" s="41"/>
      <c r="E124" s="41"/>
      <c r="F124" s="28" t="str">
        <f>IF(E18="","",E18)</f>
        <v>Vyplň údaj</v>
      </c>
      <c r="G124" s="41"/>
      <c r="H124" s="41"/>
      <c r="I124" s="33" t="s">
        <v>37</v>
      </c>
      <c r="J124" s="37" t="str">
        <f>E24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0.32" customHeight="1">
      <c r="A125" s="39"/>
      <c r="B125" s="40"/>
      <c r="C125" s="41"/>
      <c r="D125" s="41"/>
      <c r="E125" s="41"/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11" customFormat="1" ht="29.28" customHeight="1">
      <c r="A126" s="192"/>
      <c r="B126" s="193"/>
      <c r="C126" s="194" t="s">
        <v>122</v>
      </c>
      <c r="D126" s="195" t="s">
        <v>64</v>
      </c>
      <c r="E126" s="195" t="s">
        <v>60</v>
      </c>
      <c r="F126" s="195" t="s">
        <v>61</v>
      </c>
      <c r="G126" s="195" t="s">
        <v>123</v>
      </c>
      <c r="H126" s="195" t="s">
        <v>124</v>
      </c>
      <c r="I126" s="195" t="s">
        <v>125</v>
      </c>
      <c r="J126" s="195" t="s">
        <v>116</v>
      </c>
      <c r="K126" s="196" t="s">
        <v>126</v>
      </c>
      <c r="L126" s="197"/>
      <c r="M126" s="101" t="s">
        <v>1</v>
      </c>
      <c r="N126" s="102" t="s">
        <v>43</v>
      </c>
      <c r="O126" s="102" t="s">
        <v>127</v>
      </c>
      <c r="P126" s="102" t="s">
        <v>128</v>
      </c>
      <c r="Q126" s="102" t="s">
        <v>129</v>
      </c>
      <c r="R126" s="102" t="s">
        <v>130</v>
      </c>
      <c r="S126" s="102" t="s">
        <v>131</v>
      </c>
      <c r="T126" s="103" t="s">
        <v>132</v>
      </c>
      <c r="U126" s="192"/>
      <c r="V126" s="192"/>
      <c r="W126" s="192"/>
      <c r="X126" s="192"/>
      <c r="Y126" s="192"/>
      <c r="Z126" s="192"/>
      <c r="AA126" s="192"/>
      <c r="AB126" s="192"/>
      <c r="AC126" s="192"/>
      <c r="AD126" s="192"/>
      <c r="AE126" s="192"/>
    </row>
    <row r="127" s="2" customFormat="1" ht="22.8" customHeight="1">
      <c r="A127" s="39"/>
      <c r="B127" s="40"/>
      <c r="C127" s="108" t="s">
        <v>133</v>
      </c>
      <c r="D127" s="41"/>
      <c r="E127" s="41"/>
      <c r="F127" s="41"/>
      <c r="G127" s="41"/>
      <c r="H127" s="41"/>
      <c r="I127" s="41"/>
      <c r="J127" s="198">
        <f>BK127</f>
        <v>0</v>
      </c>
      <c r="K127" s="41"/>
      <c r="L127" s="45"/>
      <c r="M127" s="104"/>
      <c r="N127" s="199"/>
      <c r="O127" s="105"/>
      <c r="P127" s="200">
        <f>P128</f>
        <v>0</v>
      </c>
      <c r="Q127" s="105"/>
      <c r="R127" s="200">
        <f>R128</f>
        <v>0</v>
      </c>
      <c r="S127" s="105"/>
      <c r="T127" s="201">
        <f>T128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78</v>
      </c>
      <c r="AU127" s="18" t="s">
        <v>118</v>
      </c>
      <c r="BK127" s="202">
        <f>BK128</f>
        <v>0</v>
      </c>
    </row>
    <row r="128" s="12" customFormat="1" ht="25.92" customHeight="1">
      <c r="A128" s="12"/>
      <c r="B128" s="203"/>
      <c r="C128" s="204"/>
      <c r="D128" s="205" t="s">
        <v>78</v>
      </c>
      <c r="E128" s="206" t="s">
        <v>211</v>
      </c>
      <c r="F128" s="206" t="s">
        <v>212</v>
      </c>
      <c r="G128" s="204"/>
      <c r="H128" s="204"/>
      <c r="I128" s="207"/>
      <c r="J128" s="208">
        <f>BK128</f>
        <v>0</v>
      </c>
      <c r="K128" s="204"/>
      <c r="L128" s="209"/>
      <c r="M128" s="210"/>
      <c r="N128" s="211"/>
      <c r="O128" s="211"/>
      <c r="P128" s="212">
        <f>P129+P183+P197+P201+P208+P216+P219+P224+P230+P239</f>
        <v>0</v>
      </c>
      <c r="Q128" s="211"/>
      <c r="R128" s="212">
        <f>R129+R183+R197+R201+R208+R216+R219+R224+R230+R239</f>
        <v>0</v>
      </c>
      <c r="S128" s="211"/>
      <c r="T128" s="213">
        <f>T129+T183+T197+T201+T208+T216+T219+T224+T230+T239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4" t="s">
        <v>87</v>
      </c>
      <c r="AT128" s="215" t="s">
        <v>78</v>
      </c>
      <c r="AU128" s="215" t="s">
        <v>79</v>
      </c>
      <c r="AY128" s="214" t="s">
        <v>136</v>
      </c>
      <c r="BK128" s="216">
        <f>BK129+BK183+BK197+BK201+BK208+BK216+BK219+BK224+BK230+BK239</f>
        <v>0</v>
      </c>
    </row>
    <row r="129" s="12" customFormat="1" ht="22.8" customHeight="1">
      <c r="A129" s="12"/>
      <c r="B129" s="203"/>
      <c r="C129" s="204"/>
      <c r="D129" s="205" t="s">
        <v>78</v>
      </c>
      <c r="E129" s="217" t="s">
        <v>213</v>
      </c>
      <c r="F129" s="217" t="s">
        <v>214</v>
      </c>
      <c r="G129" s="204"/>
      <c r="H129" s="204"/>
      <c r="I129" s="207"/>
      <c r="J129" s="218">
        <f>BK129</f>
        <v>0</v>
      </c>
      <c r="K129" s="204"/>
      <c r="L129" s="209"/>
      <c r="M129" s="210"/>
      <c r="N129" s="211"/>
      <c r="O129" s="211"/>
      <c r="P129" s="212">
        <f>SUM(P130:P182)</f>
        <v>0</v>
      </c>
      <c r="Q129" s="211"/>
      <c r="R129" s="212">
        <f>SUM(R130:R182)</f>
        <v>0</v>
      </c>
      <c r="S129" s="211"/>
      <c r="T129" s="213">
        <f>SUM(T130:T182)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4" t="s">
        <v>87</v>
      </c>
      <c r="AT129" s="215" t="s">
        <v>78</v>
      </c>
      <c r="AU129" s="215" t="s">
        <v>87</v>
      </c>
      <c r="AY129" s="214" t="s">
        <v>136</v>
      </c>
      <c r="BK129" s="216">
        <f>SUM(BK130:BK182)</f>
        <v>0</v>
      </c>
    </row>
    <row r="130" s="2" customFormat="1">
      <c r="A130" s="39"/>
      <c r="B130" s="40"/>
      <c r="C130" s="219" t="s">
        <v>87</v>
      </c>
      <c r="D130" s="219" t="s">
        <v>139</v>
      </c>
      <c r="E130" s="220" t="s">
        <v>215</v>
      </c>
      <c r="F130" s="221" t="s">
        <v>216</v>
      </c>
      <c r="G130" s="222" t="s">
        <v>217</v>
      </c>
      <c r="H130" s="223">
        <v>1</v>
      </c>
      <c r="I130" s="224"/>
      <c r="J130" s="225">
        <f>ROUND(I130*H130,2)</f>
        <v>0</v>
      </c>
      <c r="K130" s="221" t="s">
        <v>1</v>
      </c>
      <c r="L130" s="45"/>
      <c r="M130" s="226" t="s">
        <v>1</v>
      </c>
      <c r="N130" s="227" t="s">
        <v>44</v>
      </c>
      <c r="O130" s="92"/>
      <c r="P130" s="228">
        <f>O130*H130</f>
        <v>0</v>
      </c>
      <c r="Q130" s="228">
        <v>0</v>
      </c>
      <c r="R130" s="228">
        <f>Q130*H130</f>
        <v>0</v>
      </c>
      <c r="S130" s="228">
        <v>0</v>
      </c>
      <c r="T130" s="229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0" t="s">
        <v>156</v>
      </c>
      <c r="AT130" s="230" t="s">
        <v>139</v>
      </c>
      <c r="AU130" s="230" t="s">
        <v>89</v>
      </c>
      <c r="AY130" s="18" t="s">
        <v>136</v>
      </c>
      <c r="BE130" s="231">
        <f>IF(N130="základní",J130,0)</f>
        <v>0</v>
      </c>
      <c r="BF130" s="231">
        <f>IF(N130="snížená",J130,0)</f>
        <v>0</v>
      </c>
      <c r="BG130" s="231">
        <f>IF(N130="zákl. přenesená",J130,0)</f>
        <v>0</v>
      </c>
      <c r="BH130" s="231">
        <f>IF(N130="sníž. přenesená",J130,0)</f>
        <v>0</v>
      </c>
      <c r="BI130" s="231">
        <f>IF(N130="nulová",J130,0)</f>
        <v>0</v>
      </c>
      <c r="BJ130" s="18" t="s">
        <v>87</v>
      </c>
      <c r="BK130" s="231">
        <f>ROUND(I130*H130,2)</f>
        <v>0</v>
      </c>
      <c r="BL130" s="18" t="s">
        <v>156</v>
      </c>
      <c r="BM130" s="230" t="s">
        <v>218</v>
      </c>
    </row>
    <row r="131" s="2" customFormat="1" ht="16.5" customHeight="1">
      <c r="A131" s="39"/>
      <c r="B131" s="40"/>
      <c r="C131" s="219" t="s">
        <v>89</v>
      </c>
      <c r="D131" s="219" t="s">
        <v>139</v>
      </c>
      <c r="E131" s="220" t="s">
        <v>219</v>
      </c>
      <c r="F131" s="221" t="s">
        <v>220</v>
      </c>
      <c r="G131" s="222" t="s">
        <v>217</v>
      </c>
      <c r="H131" s="223">
        <v>1</v>
      </c>
      <c r="I131" s="224"/>
      <c r="J131" s="225">
        <f>ROUND(I131*H131,2)</f>
        <v>0</v>
      </c>
      <c r="K131" s="221" t="s">
        <v>1</v>
      </c>
      <c r="L131" s="45"/>
      <c r="M131" s="226" t="s">
        <v>1</v>
      </c>
      <c r="N131" s="227" t="s">
        <v>44</v>
      </c>
      <c r="O131" s="92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0" t="s">
        <v>156</v>
      </c>
      <c r="AT131" s="230" t="s">
        <v>139</v>
      </c>
      <c r="AU131" s="230" t="s">
        <v>89</v>
      </c>
      <c r="AY131" s="18" t="s">
        <v>136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8" t="s">
        <v>87</v>
      </c>
      <c r="BK131" s="231">
        <f>ROUND(I131*H131,2)</f>
        <v>0</v>
      </c>
      <c r="BL131" s="18" t="s">
        <v>156</v>
      </c>
      <c r="BM131" s="230" t="s">
        <v>221</v>
      </c>
    </row>
    <row r="132" s="2" customFormat="1" ht="16.5" customHeight="1">
      <c r="A132" s="39"/>
      <c r="B132" s="40"/>
      <c r="C132" s="219" t="s">
        <v>152</v>
      </c>
      <c r="D132" s="219" t="s">
        <v>139</v>
      </c>
      <c r="E132" s="220" t="s">
        <v>222</v>
      </c>
      <c r="F132" s="221" t="s">
        <v>223</v>
      </c>
      <c r="G132" s="222" t="s">
        <v>217</v>
      </c>
      <c r="H132" s="223">
        <v>1</v>
      </c>
      <c r="I132" s="224"/>
      <c r="J132" s="225">
        <f>ROUND(I132*H132,2)</f>
        <v>0</v>
      </c>
      <c r="K132" s="221" t="s">
        <v>1</v>
      </c>
      <c r="L132" s="45"/>
      <c r="M132" s="226" t="s">
        <v>1</v>
      </c>
      <c r="N132" s="227" t="s">
        <v>44</v>
      </c>
      <c r="O132" s="92"/>
      <c r="P132" s="228">
        <f>O132*H132</f>
        <v>0</v>
      </c>
      <c r="Q132" s="228">
        <v>0</v>
      </c>
      <c r="R132" s="228">
        <f>Q132*H132</f>
        <v>0</v>
      </c>
      <c r="S132" s="228">
        <v>0</v>
      </c>
      <c r="T132" s="22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0" t="s">
        <v>156</v>
      </c>
      <c r="AT132" s="230" t="s">
        <v>139</v>
      </c>
      <c r="AU132" s="230" t="s">
        <v>89</v>
      </c>
      <c r="AY132" s="18" t="s">
        <v>136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18" t="s">
        <v>87</v>
      </c>
      <c r="BK132" s="231">
        <f>ROUND(I132*H132,2)</f>
        <v>0</v>
      </c>
      <c r="BL132" s="18" t="s">
        <v>156</v>
      </c>
      <c r="BM132" s="230" t="s">
        <v>224</v>
      </c>
    </row>
    <row r="133" s="2" customFormat="1" ht="16.5" customHeight="1">
      <c r="A133" s="39"/>
      <c r="B133" s="40"/>
      <c r="C133" s="219" t="s">
        <v>156</v>
      </c>
      <c r="D133" s="219" t="s">
        <v>139</v>
      </c>
      <c r="E133" s="220" t="s">
        <v>225</v>
      </c>
      <c r="F133" s="221" t="s">
        <v>226</v>
      </c>
      <c r="G133" s="222" t="s">
        <v>217</v>
      </c>
      <c r="H133" s="223">
        <v>1</v>
      </c>
      <c r="I133" s="224"/>
      <c r="J133" s="225">
        <f>ROUND(I133*H133,2)</f>
        <v>0</v>
      </c>
      <c r="K133" s="221" t="s">
        <v>1</v>
      </c>
      <c r="L133" s="45"/>
      <c r="M133" s="226" t="s">
        <v>1</v>
      </c>
      <c r="N133" s="227" t="s">
        <v>44</v>
      </c>
      <c r="O133" s="92"/>
      <c r="P133" s="228">
        <f>O133*H133</f>
        <v>0</v>
      </c>
      <c r="Q133" s="228">
        <v>0</v>
      </c>
      <c r="R133" s="228">
        <f>Q133*H133</f>
        <v>0</v>
      </c>
      <c r="S133" s="228">
        <v>0</v>
      </c>
      <c r="T133" s="229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0" t="s">
        <v>156</v>
      </c>
      <c r="AT133" s="230" t="s">
        <v>139</v>
      </c>
      <c r="AU133" s="230" t="s">
        <v>89</v>
      </c>
      <c r="AY133" s="18" t="s">
        <v>136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8" t="s">
        <v>87</v>
      </c>
      <c r="BK133" s="231">
        <f>ROUND(I133*H133,2)</f>
        <v>0</v>
      </c>
      <c r="BL133" s="18" t="s">
        <v>156</v>
      </c>
      <c r="BM133" s="230" t="s">
        <v>227</v>
      </c>
    </row>
    <row r="134" s="2" customFormat="1" ht="16.5" customHeight="1">
      <c r="A134" s="39"/>
      <c r="B134" s="40"/>
      <c r="C134" s="219" t="s">
        <v>161</v>
      </c>
      <c r="D134" s="219" t="s">
        <v>139</v>
      </c>
      <c r="E134" s="220" t="s">
        <v>228</v>
      </c>
      <c r="F134" s="221" t="s">
        <v>229</v>
      </c>
      <c r="G134" s="222" t="s">
        <v>217</v>
      </c>
      <c r="H134" s="223">
        <v>1</v>
      </c>
      <c r="I134" s="224"/>
      <c r="J134" s="225">
        <f>ROUND(I134*H134,2)</f>
        <v>0</v>
      </c>
      <c r="K134" s="221" t="s">
        <v>1</v>
      </c>
      <c r="L134" s="45"/>
      <c r="M134" s="226" t="s">
        <v>1</v>
      </c>
      <c r="N134" s="227" t="s">
        <v>44</v>
      </c>
      <c r="O134" s="92"/>
      <c r="P134" s="228">
        <f>O134*H134</f>
        <v>0</v>
      </c>
      <c r="Q134" s="228">
        <v>0</v>
      </c>
      <c r="R134" s="228">
        <f>Q134*H134</f>
        <v>0</v>
      </c>
      <c r="S134" s="228">
        <v>0</v>
      </c>
      <c r="T134" s="22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0" t="s">
        <v>156</v>
      </c>
      <c r="AT134" s="230" t="s">
        <v>139</v>
      </c>
      <c r="AU134" s="230" t="s">
        <v>89</v>
      </c>
      <c r="AY134" s="18" t="s">
        <v>136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8" t="s">
        <v>87</v>
      </c>
      <c r="BK134" s="231">
        <f>ROUND(I134*H134,2)</f>
        <v>0</v>
      </c>
      <c r="BL134" s="18" t="s">
        <v>156</v>
      </c>
      <c r="BM134" s="230" t="s">
        <v>230</v>
      </c>
    </row>
    <row r="135" s="2" customFormat="1" ht="16.5" customHeight="1">
      <c r="A135" s="39"/>
      <c r="B135" s="40"/>
      <c r="C135" s="219" t="s">
        <v>165</v>
      </c>
      <c r="D135" s="219" t="s">
        <v>139</v>
      </c>
      <c r="E135" s="220" t="s">
        <v>231</v>
      </c>
      <c r="F135" s="221" t="s">
        <v>232</v>
      </c>
      <c r="G135" s="222" t="s">
        <v>217</v>
      </c>
      <c r="H135" s="223">
        <v>1</v>
      </c>
      <c r="I135" s="224"/>
      <c r="J135" s="225">
        <f>ROUND(I135*H135,2)</f>
        <v>0</v>
      </c>
      <c r="K135" s="221" t="s">
        <v>1</v>
      </c>
      <c r="L135" s="45"/>
      <c r="M135" s="226" t="s">
        <v>1</v>
      </c>
      <c r="N135" s="227" t="s">
        <v>44</v>
      </c>
      <c r="O135" s="92"/>
      <c r="P135" s="228">
        <f>O135*H135</f>
        <v>0</v>
      </c>
      <c r="Q135" s="228">
        <v>0</v>
      </c>
      <c r="R135" s="228">
        <f>Q135*H135</f>
        <v>0</v>
      </c>
      <c r="S135" s="228">
        <v>0</v>
      </c>
      <c r="T135" s="22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0" t="s">
        <v>156</v>
      </c>
      <c r="AT135" s="230" t="s">
        <v>139</v>
      </c>
      <c r="AU135" s="230" t="s">
        <v>89</v>
      </c>
      <c r="AY135" s="18" t="s">
        <v>136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8" t="s">
        <v>87</v>
      </c>
      <c r="BK135" s="231">
        <f>ROUND(I135*H135,2)</f>
        <v>0</v>
      </c>
      <c r="BL135" s="18" t="s">
        <v>156</v>
      </c>
      <c r="BM135" s="230" t="s">
        <v>233</v>
      </c>
    </row>
    <row r="136" s="2" customFormat="1">
      <c r="A136" s="39"/>
      <c r="B136" s="40"/>
      <c r="C136" s="219" t="s">
        <v>169</v>
      </c>
      <c r="D136" s="219" t="s">
        <v>139</v>
      </c>
      <c r="E136" s="220" t="s">
        <v>234</v>
      </c>
      <c r="F136" s="221" t="s">
        <v>235</v>
      </c>
      <c r="G136" s="222" t="s">
        <v>217</v>
      </c>
      <c r="H136" s="223">
        <v>3</v>
      </c>
      <c r="I136" s="224"/>
      <c r="J136" s="225">
        <f>ROUND(I136*H136,2)</f>
        <v>0</v>
      </c>
      <c r="K136" s="221" t="s">
        <v>1</v>
      </c>
      <c r="L136" s="45"/>
      <c r="M136" s="226" t="s">
        <v>1</v>
      </c>
      <c r="N136" s="227" t="s">
        <v>44</v>
      </c>
      <c r="O136" s="92"/>
      <c r="P136" s="228">
        <f>O136*H136</f>
        <v>0</v>
      </c>
      <c r="Q136" s="228">
        <v>0</v>
      </c>
      <c r="R136" s="228">
        <f>Q136*H136</f>
        <v>0</v>
      </c>
      <c r="S136" s="228">
        <v>0</v>
      </c>
      <c r="T136" s="22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0" t="s">
        <v>156</v>
      </c>
      <c r="AT136" s="230" t="s">
        <v>139</v>
      </c>
      <c r="AU136" s="230" t="s">
        <v>89</v>
      </c>
      <c r="AY136" s="18" t="s">
        <v>136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8" t="s">
        <v>87</v>
      </c>
      <c r="BK136" s="231">
        <f>ROUND(I136*H136,2)</f>
        <v>0</v>
      </c>
      <c r="BL136" s="18" t="s">
        <v>156</v>
      </c>
      <c r="BM136" s="230" t="s">
        <v>236</v>
      </c>
    </row>
    <row r="137" s="2" customFormat="1" ht="16.5" customHeight="1">
      <c r="A137" s="39"/>
      <c r="B137" s="40"/>
      <c r="C137" s="219" t="s">
        <v>173</v>
      </c>
      <c r="D137" s="219" t="s">
        <v>139</v>
      </c>
      <c r="E137" s="220" t="s">
        <v>237</v>
      </c>
      <c r="F137" s="221" t="s">
        <v>238</v>
      </c>
      <c r="G137" s="222" t="s">
        <v>217</v>
      </c>
      <c r="H137" s="223">
        <v>1</v>
      </c>
      <c r="I137" s="224"/>
      <c r="J137" s="225">
        <f>ROUND(I137*H137,2)</f>
        <v>0</v>
      </c>
      <c r="K137" s="221" t="s">
        <v>1</v>
      </c>
      <c r="L137" s="45"/>
      <c r="M137" s="226" t="s">
        <v>1</v>
      </c>
      <c r="N137" s="227" t="s">
        <v>44</v>
      </c>
      <c r="O137" s="92"/>
      <c r="P137" s="228">
        <f>O137*H137</f>
        <v>0</v>
      </c>
      <c r="Q137" s="228">
        <v>0</v>
      </c>
      <c r="R137" s="228">
        <f>Q137*H137</f>
        <v>0</v>
      </c>
      <c r="S137" s="228">
        <v>0</v>
      </c>
      <c r="T137" s="22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0" t="s">
        <v>156</v>
      </c>
      <c r="AT137" s="230" t="s">
        <v>139</v>
      </c>
      <c r="AU137" s="230" t="s">
        <v>89</v>
      </c>
      <c r="AY137" s="18" t="s">
        <v>136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18" t="s">
        <v>87</v>
      </c>
      <c r="BK137" s="231">
        <f>ROUND(I137*H137,2)</f>
        <v>0</v>
      </c>
      <c r="BL137" s="18" t="s">
        <v>156</v>
      </c>
      <c r="BM137" s="230" t="s">
        <v>239</v>
      </c>
    </row>
    <row r="138" s="2" customFormat="1" ht="16.5" customHeight="1">
      <c r="A138" s="39"/>
      <c r="B138" s="40"/>
      <c r="C138" s="219" t="s">
        <v>137</v>
      </c>
      <c r="D138" s="219" t="s">
        <v>139</v>
      </c>
      <c r="E138" s="220" t="s">
        <v>240</v>
      </c>
      <c r="F138" s="221" t="s">
        <v>241</v>
      </c>
      <c r="G138" s="222" t="s">
        <v>217</v>
      </c>
      <c r="H138" s="223">
        <v>1</v>
      </c>
      <c r="I138" s="224"/>
      <c r="J138" s="225">
        <f>ROUND(I138*H138,2)</f>
        <v>0</v>
      </c>
      <c r="K138" s="221" t="s">
        <v>1</v>
      </c>
      <c r="L138" s="45"/>
      <c r="M138" s="226" t="s">
        <v>1</v>
      </c>
      <c r="N138" s="227" t="s">
        <v>44</v>
      </c>
      <c r="O138" s="92"/>
      <c r="P138" s="228">
        <f>O138*H138</f>
        <v>0</v>
      </c>
      <c r="Q138" s="228">
        <v>0</v>
      </c>
      <c r="R138" s="228">
        <f>Q138*H138</f>
        <v>0</v>
      </c>
      <c r="S138" s="228">
        <v>0</v>
      </c>
      <c r="T138" s="22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0" t="s">
        <v>156</v>
      </c>
      <c r="AT138" s="230" t="s">
        <v>139</v>
      </c>
      <c r="AU138" s="230" t="s">
        <v>89</v>
      </c>
      <c r="AY138" s="18" t="s">
        <v>136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8" t="s">
        <v>87</v>
      </c>
      <c r="BK138" s="231">
        <f>ROUND(I138*H138,2)</f>
        <v>0</v>
      </c>
      <c r="BL138" s="18" t="s">
        <v>156</v>
      </c>
      <c r="BM138" s="230" t="s">
        <v>242</v>
      </c>
    </row>
    <row r="139" s="2" customFormat="1" ht="16.5" customHeight="1">
      <c r="A139" s="39"/>
      <c r="B139" s="40"/>
      <c r="C139" s="219" t="s">
        <v>180</v>
      </c>
      <c r="D139" s="219" t="s">
        <v>139</v>
      </c>
      <c r="E139" s="220" t="s">
        <v>243</v>
      </c>
      <c r="F139" s="221" t="s">
        <v>244</v>
      </c>
      <c r="G139" s="222" t="s">
        <v>217</v>
      </c>
      <c r="H139" s="223">
        <v>1</v>
      </c>
      <c r="I139" s="224"/>
      <c r="J139" s="225">
        <f>ROUND(I139*H139,2)</f>
        <v>0</v>
      </c>
      <c r="K139" s="221" t="s">
        <v>1</v>
      </c>
      <c r="L139" s="45"/>
      <c r="M139" s="226" t="s">
        <v>1</v>
      </c>
      <c r="N139" s="227" t="s">
        <v>44</v>
      </c>
      <c r="O139" s="92"/>
      <c r="P139" s="228">
        <f>O139*H139</f>
        <v>0</v>
      </c>
      <c r="Q139" s="228">
        <v>0</v>
      </c>
      <c r="R139" s="228">
        <f>Q139*H139</f>
        <v>0</v>
      </c>
      <c r="S139" s="228">
        <v>0</v>
      </c>
      <c r="T139" s="22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0" t="s">
        <v>156</v>
      </c>
      <c r="AT139" s="230" t="s">
        <v>139</v>
      </c>
      <c r="AU139" s="230" t="s">
        <v>89</v>
      </c>
      <c r="AY139" s="18" t="s">
        <v>136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8" t="s">
        <v>87</v>
      </c>
      <c r="BK139" s="231">
        <f>ROUND(I139*H139,2)</f>
        <v>0</v>
      </c>
      <c r="BL139" s="18" t="s">
        <v>156</v>
      </c>
      <c r="BM139" s="230" t="s">
        <v>245</v>
      </c>
    </row>
    <row r="140" s="2" customFormat="1" ht="16.5" customHeight="1">
      <c r="A140" s="39"/>
      <c r="B140" s="40"/>
      <c r="C140" s="219" t="s">
        <v>184</v>
      </c>
      <c r="D140" s="219" t="s">
        <v>139</v>
      </c>
      <c r="E140" s="220" t="s">
        <v>246</v>
      </c>
      <c r="F140" s="221" t="s">
        <v>247</v>
      </c>
      <c r="G140" s="222" t="s">
        <v>217</v>
      </c>
      <c r="H140" s="223">
        <v>1</v>
      </c>
      <c r="I140" s="224"/>
      <c r="J140" s="225">
        <f>ROUND(I140*H140,2)</f>
        <v>0</v>
      </c>
      <c r="K140" s="221" t="s">
        <v>1</v>
      </c>
      <c r="L140" s="45"/>
      <c r="M140" s="226" t="s">
        <v>1</v>
      </c>
      <c r="N140" s="227" t="s">
        <v>44</v>
      </c>
      <c r="O140" s="92"/>
      <c r="P140" s="228">
        <f>O140*H140</f>
        <v>0</v>
      </c>
      <c r="Q140" s="228">
        <v>0</v>
      </c>
      <c r="R140" s="228">
        <f>Q140*H140</f>
        <v>0</v>
      </c>
      <c r="S140" s="228">
        <v>0</v>
      </c>
      <c r="T140" s="229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0" t="s">
        <v>156</v>
      </c>
      <c r="AT140" s="230" t="s">
        <v>139</v>
      </c>
      <c r="AU140" s="230" t="s">
        <v>89</v>
      </c>
      <c r="AY140" s="18" t="s">
        <v>136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8" t="s">
        <v>87</v>
      </c>
      <c r="BK140" s="231">
        <f>ROUND(I140*H140,2)</f>
        <v>0</v>
      </c>
      <c r="BL140" s="18" t="s">
        <v>156</v>
      </c>
      <c r="BM140" s="230" t="s">
        <v>248</v>
      </c>
    </row>
    <row r="141" s="2" customFormat="1" ht="16.5" customHeight="1">
      <c r="A141" s="39"/>
      <c r="B141" s="40"/>
      <c r="C141" s="219" t="s">
        <v>193</v>
      </c>
      <c r="D141" s="219" t="s">
        <v>139</v>
      </c>
      <c r="E141" s="220" t="s">
        <v>249</v>
      </c>
      <c r="F141" s="221" t="s">
        <v>250</v>
      </c>
      <c r="G141" s="222" t="s">
        <v>217</v>
      </c>
      <c r="H141" s="223">
        <v>1</v>
      </c>
      <c r="I141" s="224"/>
      <c r="J141" s="225">
        <f>ROUND(I141*H141,2)</f>
        <v>0</v>
      </c>
      <c r="K141" s="221" t="s">
        <v>1</v>
      </c>
      <c r="L141" s="45"/>
      <c r="M141" s="226" t="s">
        <v>1</v>
      </c>
      <c r="N141" s="227" t="s">
        <v>44</v>
      </c>
      <c r="O141" s="92"/>
      <c r="P141" s="228">
        <f>O141*H141</f>
        <v>0</v>
      </c>
      <c r="Q141" s="228">
        <v>0</v>
      </c>
      <c r="R141" s="228">
        <f>Q141*H141</f>
        <v>0</v>
      </c>
      <c r="S141" s="228">
        <v>0</v>
      </c>
      <c r="T141" s="22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0" t="s">
        <v>156</v>
      </c>
      <c r="AT141" s="230" t="s">
        <v>139</v>
      </c>
      <c r="AU141" s="230" t="s">
        <v>89</v>
      </c>
      <c r="AY141" s="18" t="s">
        <v>136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8" t="s">
        <v>87</v>
      </c>
      <c r="BK141" s="231">
        <f>ROUND(I141*H141,2)</f>
        <v>0</v>
      </c>
      <c r="BL141" s="18" t="s">
        <v>156</v>
      </c>
      <c r="BM141" s="230" t="s">
        <v>251</v>
      </c>
    </row>
    <row r="142" s="2" customFormat="1" ht="16.5" customHeight="1">
      <c r="A142" s="39"/>
      <c r="B142" s="40"/>
      <c r="C142" s="219" t="s">
        <v>252</v>
      </c>
      <c r="D142" s="219" t="s">
        <v>139</v>
      </c>
      <c r="E142" s="220" t="s">
        <v>253</v>
      </c>
      <c r="F142" s="221" t="s">
        <v>254</v>
      </c>
      <c r="G142" s="222" t="s">
        <v>217</v>
      </c>
      <c r="H142" s="223">
        <v>2</v>
      </c>
      <c r="I142" s="224"/>
      <c r="J142" s="225">
        <f>ROUND(I142*H142,2)</f>
        <v>0</v>
      </c>
      <c r="K142" s="221" t="s">
        <v>1</v>
      </c>
      <c r="L142" s="45"/>
      <c r="M142" s="226" t="s">
        <v>1</v>
      </c>
      <c r="N142" s="227" t="s">
        <v>44</v>
      </c>
      <c r="O142" s="92"/>
      <c r="P142" s="228">
        <f>O142*H142</f>
        <v>0</v>
      </c>
      <c r="Q142" s="228">
        <v>0</v>
      </c>
      <c r="R142" s="228">
        <f>Q142*H142</f>
        <v>0</v>
      </c>
      <c r="S142" s="228">
        <v>0</v>
      </c>
      <c r="T142" s="22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0" t="s">
        <v>156</v>
      </c>
      <c r="AT142" s="230" t="s">
        <v>139</v>
      </c>
      <c r="AU142" s="230" t="s">
        <v>89</v>
      </c>
      <c r="AY142" s="18" t="s">
        <v>136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8" t="s">
        <v>87</v>
      </c>
      <c r="BK142" s="231">
        <f>ROUND(I142*H142,2)</f>
        <v>0</v>
      </c>
      <c r="BL142" s="18" t="s">
        <v>156</v>
      </c>
      <c r="BM142" s="230" t="s">
        <v>255</v>
      </c>
    </row>
    <row r="143" s="2" customFormat="1" ht="16.5" customHeight="1">
      <c r="A143" s="39"/>
      <c r="B143" s="40"/>
      <c r="C143" s="219" t="s">
        <v>256</v>
      </c>
      <c r="D143" s="219" t="s">
        <v>139</v>
      </c>
      <c r="E143" s="220" t="s">
        <v>257</v>
      </c>
      <c r="F143" s="221" t="s">
        <v>258</v>
      </c>
      <c r="G143" s="222" t="s">
        <v>217</v>
      </c>
      <c r="H143" s="223">
        <v>2</v>
      </c>
      <c r="I143" s="224"/>
      <c r="J143" s="225">
        <f>ROUND(I143*H143,2)</f>
        <v>0</v>
      </c>
      <c r="K143" s="221" t="s">
        <v>1</v>
      </c>
      <c r="L143" s="45"/>
      <c r="M143" s="226" t="s">
        <v>1</v>
      </c>
      <c r="N143" s="227" t="s">
        <v>44</v>
      </c>
      <c r="O143" s="92"/>
      <c r="P143" s="228">
        <f>O143*H143</f>
        <v>0</v>
      </c>
      <c r="Q143" s="228">
        <v>0</v>
      </c>
      <c r="R143" s="228">
        <f>Q143*H143</f>
        <v>0</v>
      </c>
      <c r="S143" s="228">
        <v>0</v>
      </c>
      <c r="T143" s="22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0" t="s">
        <v>156</v>
      </c>
      <c r="AT143" s="230" t="s">
        <v>139</v>
      </c>
      <c r="AU143" s="230" t="s">
        <v>89</v>
      </c>
      <c r="AY143" s="18" t="s">
        <v>136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8" t="s">
        <v>87</v>
      </c>
      <c r="BK143" s="231">
        <f>ROUND(I143*H143,2)</f>
        <v>0</v>
      </c>
      <c r="BL143" s="18" t="s">
        <v>156</v>
      </c>
      <c r="BM143" s="230" t="s">
        <v>259</v>
      </c>
    </row>
    <row r="144" s="2" customFormat="1" ht="16.5" customHeight="1">
      <c r="A144" s="39"/>
      <c r="B144" s="40"/>
      <c r="C144" s="219" t="s">
        <v>8</v>
      </c>
      <c r="D144" s="219" t="s">
        <v>139</v>
      </c>
      <c r="E144" s="220" t="s">
        <v>260</v>
      </c>
      <c r="F144" s="221" t="s">
        <v>244</v>
      </c>
      <c r="G144" s="222" t="s">
        <v>217</v>
      </c>
      <c r="H144" s="223">
        <v>1</v>
      </c>
      <c r="I144" s="224"/>
      <c r="J144" s="225">
        <f>ROUND(I144*H144,2)</f>
        <v>0</v>
      </c>
      <c r="K144" s="221" t="s">
        <v>1</v>
      </c>
      <c r="L144" s="45"/>
      <c r="M144" s="226" t="s">
        <v>1</v>
      </c>
      <c r="N144" s="227" t="s">
        <v>44</v>
      </c>
      <c r="O144" s="92"/>
      <c r="P144" s="228">
        <f>O144*H144</f>
        <v>0</v>
      </c>
      <c r="Q144" s="228">
        <v>0</v>
      </c>
      <c r="R144" s="228">
        <f>Q144*H144</f>
        <v>0</v>
      </c>
      <c r="S144" s="228">
        <v>0</v>
      </c>
      <c r="T144" s="22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0" t="s">
        <v>156</v>
      </c>
      <c r="AT144" s="230" t="s">
        <v>139</v>
      </c>
      <c r="AU144" s="230" t="s">
        <v>89</v>
      </c>
      <c r="AY144" s="18" t="s">
        <v>136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8" t="s">
        <v>87</v>
      </c>
      <c r="BK144" s="231">
        <f>ROUND(I144*H144,2)</f>
        <v>0</v>
      </c>
      <c r="BL144" s="18" t="s">
        <v>156</v>
      </c>
      <c r="BM144" s="230" t="s">
        <v>261</v>
      </c>
    </row>
    <row r="145" s="2" customFormat="1" ht="16.5" customHeight="1">
      <c r="A145" s="39"/>
      <c r="B145" s="40"/>
      <c r="C145" s="219" t="s">
        <v>262</v>
      </c>
      <c r="D145" s="219" t="s">
        <v>139</v>
      </c>
      <c r="E145" s="220" t="s">
        <v>263</v>
      </c>
      <c r="F145" s="221" t="s">
        <v>264</v>
      </c>
      <c r="G145" s="222" t="s">
        <v>217</v>
      </c>
      <c r="H145" s="223">
        <v>5</v>
      </c>
      <c r="I145" s="224"/>
      <c r="J145" s="225">
        <f>ROUND(I145*H145,2)</f>
        <v>0</v>
      </c>
      <c r="K145" s="221" t="s">
        <v>1</v>
      </c>
      <c r="L145" s="45"/>
      <c r="M145" s="226" t="s">
        <v>1</v>
      </c>
      <c r="N145" s="227" t="s">
        <v>44</v>
      </c>
      <c r="O145" s="92"/>
      <c r="P145" s="228">
        <f>O145*H145</f>
        <v>0</v>
      </c>
      <c r="Q145" s="228">
        <v>0</v>
      </c>
      <c r="R145" s="228">
        <f>Q145*H145</f>
        <v>0</v>
      </c>
      <c r="S145" s="228">
        <v>0</v>
      </c>
      <c r="T145" s="22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0" t="s">
        <v>156</v>
      </c>
      <c r="AT145" s="230" t="s">
        <v>139</v>
      </c>
      <c r="AU145" s="230" t="s">
        <v>89</v>
      </c>
      <c r="AY145" s="18" t="s">
        <v>136</v>
      </c>
      <c r="BE145" s="231">
        <f>IF(N145="základní",J145,0)</f>
        <v>0</v>
      </c>
      <c r="BF145" s="231">
        <f>IF(N145="snížená",J145,0)</f>
        <v>0</v>
      </c>
      <c r="BG145" s="231">
        <f>IF(N145="zákl. přenesená",J145,0)</f>
        <v>0</v>
      </c>
      <c r="BH145" s="231">
        <f>IF(N145="sníž. přenesená",J145,0)</f>
        <v>0</v>
      </c>
      <c r="BI145" s="231">
        <f>IF(N145="nulová",J145,0)</f>
        <v>0</v>
      </c>
      <c r="BJ145" s="18" t="s">
        <v>87</v>
      </c>
      <c r="BK145" s="231">
        <f>ROUND(I145*H145,2)</f>
        <v>0</v>
      </c>
      <c r="BL145" s="18" t="s">
        <v>156</v>
      </c>
      <c r="BM145" s="230" t="s">
        <v>265</v>
      </c>
    </row>
    <row r="146" s="2" customFormat="1" ht="16.5" customHeight="1">
      <c r="A146" s="39"/>
      <c r="B146" s="40"/>
      <c r="C146" s="219" t="s">
        <v>266</v>
      </c>
      <c r="D146" s="219" t="s">
        <v>139</v>
      </c>
      <c r="E146" s="220" t="s">
        <v>267</v>
      </c>
      <c r="F146" s="221" t="s">
        <v>268</v>
      </c>
      <c r="G146" s="222" t="s">
        <v>217</v>
      </c>
      <c r="H146" s="223">
        <v>12</v>
      </c>
      <c r="I146" s="224"/>
      <c r="J146" s="225">
        <f>ROUND(I146*H146,2)</f>
        <v>0</v>
      </c>
      <c r="K146" s="221" t="s">
        <v>1</v>
      </c>
      <c r="L146" s="45"/>
      <c r="M146" s="226" t="s">
        <v>1</v>
      </c>
      <c r="N146" s="227" t="s">
        <v>44</v>
      </c>
      <c r="O146" s="92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0" t="s">
        <v>156</v>
      </c>
      <c r="AT146" s="230" t="s">
        <v>139</v>
      </c>
      <c r="AU146" s="230" t="s">
        <v>89</v>
      </c>
      <c r="AY146" s="18" t="s">
        <v>136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8" t="s">
        <v>87</v>
      </c>
      <c r="BK146" s="231">
        <f>ROUND(I146*H146,2)</f>
        <v>0</v>
      </c>
      <c r="BL146" s="18" t="s">
        <v>156</v>
      </c>
      <c r="BM146" s="230" t="s">
        <v>269</v>
      </c>
    </row>
    <row r="147" s="2" customFormat="1" ht="16.5" customHeight="1">
      <c r="A147" s="39"/>
      <c r="B147" s="40"/>
      <c r="C147" s="219" t="s">
        <v>270</v>
      </c>
      <c r="D147" s="219" t="s">
        <v>139</v>
      </c>
      <c r="E147" s="220" t="s">
        <v>271</v>
      </c>
      <c r="F147" s="221" t="s">
        <v>272</v>
      </c>
      <c r="G147" s="222" t="s">
        <v>217</v>
      </c>
      <c r="H147" s="223">
        <v>6</v>
      </c>
      <c r="I147" s="224"/>
      <c r="J147" s="225">
        <f>ROUND(I147*H147,2)</f>
        <v>0</v>
      </c>
      <c r="K147" s="221" t="s">
        <v>1</v>
      </c>
      <c r="L147" s="45"/>
      <c r="M147" s="226" t="s">
        <v>1</v>
      </c>
      <c r="N147" s="227" t="s">
        <v>44</v>
      </c>
      <c r="O147" s="92"/>
      <c r="P147" s="228">
        <f>O147*H147</f>
        <v>0</v>
      </c>
      <c r="Q147" s="228">
        <v>0</v>
      </c>
      <c r="R147" s="228">
        <f>Q147*H147</f>
        <v>0</v>
      </c>
      <c r="S147" s="228">
        <v>0</v>
      </c>
      <c r="T147" s="22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0" t="s">
        <v>156</v>
      </c>
      <c r="AT147" s="230" t="s">
        <v>139</v>
      </c>
      <c r="AU147" s="230" t="s">
        <v>89</v>
      </c>
      <c r="AY147" s="18" t="s">
        <v>136</v>
      </c>
      <c r="BE147" s="231">
        <f>IF(N147="základní",J147,0)</f>
        <v>0</v>
      </c>
      <c r="BF147" s="231">
        <f>IF(N147="snížená",J147,0)</f>
        <v>0</v>
      </c>
      <c r="BG147" s="231">
        <f>IF(N147="zákl. přenesená",J147,0)</f>
        <v>0</v>
      </c>
      <c r="BH147" s="231">
        <f>IF(N147="sníž. přenesená",J147,0)</f>
        <v>0</v>
      </c>
      <c r="BI147" s="231">
        <f>IF(N147="nulová",J147,0)</f>
        <v>0</v>
      </c>
      <c r="BJ147" s="18" t="s">
        <v>87</v>
      </c>
      <c r="BK147" s="231">
        <f>ROUND(I147*H147,2)</f>
        <v>0</v>
      </c>
      <c r="BL147" s="18" t="s">
        <v>156</v>
      </c>
      <c r="BM147" s="230" t="s">
        <v>273</v>
      </c>
    </row>
    <row r="148" s="2" customFormat="1" ht="16.5" customHeight="1">
      <c r="A148" s="39"/>
      <c r="B148" s="40"/>
      <c r="C148" s="219" t="s">
        <v>274</v>
      </c>
      <c r="D148" s="219" t="s">
        <v>139</v>
      </c>
      <c r="E148" s="220" t="s">
        <v>275</v>
      </c>
      <c r="F148" s="221" t="s">
        <v>276</v>
      </c>
      <c r="G148" s="222" t="s">
        <v>217</v>
      </c>
      <c r="H148" s="223">
        <v>1</v>
      </c>
      <c r="I148" s="224"/>
      <c r="J148" s="225">
        <f>ROUND(I148*H148,2)</f>
        <v>0</v>
      </c>
      <c r="K148" s="221" t="s">
        <v>1</v>
      </c>
      <c r="L148" s="45"/>
      <c r="M148" s="226" t="s">
        <v>1</v>
      </c>
      <c r="N148" s="227" t="s">
        <v>44</v>
      </c>
      <c r="O148" s="92"/>
      <c r="P148" s="228">
        <f>O148*H148</f>
        <v>0</v>
      </c>
      <c r="Q148" s="228">
        <v>0</v>
      </c>
      <c r="R148" s="228">
        <f>Q148*H148</f>
        <v>0</v>
      </c>
      <c r="S148" s="228">
        <v>0</v>
      </c>
      <c r="T148" s="22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0" t="s">
        <v>156</v>
      </c>
      <c r="AT148" s="230" t="s">
        <v>139</v>
      </c>
      <c r="AU148" s="230" t="s">
        <v>89</v>
      </c>
      <c r="AY148" s="18" t="s">
        <v>136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8" t="s">
        <v>87</v>
      </c>
      <c r="BK148" s="231">
        <f>ROUND(I148*H148,2)</f>
        <v>0</v>
      </c>
      <c r="BL148" s="18" t="s">
        <v>156</v>
      </c>
      <c r="BM148" s="230" t="s">
        <v>277</v>
      </c>
    </row>
    <row r="149" s="2" customFormat="1" ht="16.5" customHeight="1">
      <c r="A149" s="39"/>
      <c r="B149" s="40"/>
      <c r="C149" s="219" t="s">
        <v>278</v>
      </c>
      <c r="D149" s="219" t="s">
        <v>139</v>
      </c>
      <c r="E149" s="220" t="s">
        <v>279</v>
      </c>
      <c r="F149" s="221" t="s">
        <v>244</v>
      </c>
      <c r="G149" s="222" t="s">
        <v>217</v>
      </c>
      <c r="H149" s="223">
        <v>1</v>
      </c>
      <c r="I149" s="224"/>
      <c r="J149" s="225">
        <f>ROUND(I149*H149,2)</f>
        <v>0</v>
      </c>
      <c r="K149" s="221" t="s">
        <v>1</v>
      </c>
      <c r="L149" s="45"/>
      <c r="M149" s="226" t="s">
        <v>1</v>
      </c>
      <c r="N149" s="227" t="s">
        <v>44</v>
      </c>
      <c r="O149" s="92"/>
      <c r="P149" s="228">
        <f>O149*H149</f>
        <v>0</v>
      </c>
      <c r="Q149" s="228">
        <v>0</v>
      </c>
      <c r="R149" s="228">
        <f>Q149*H149</f>
        <v>0</v>
      </c>
      <c r="S149" s="228">
        <v>0</v>
      </c>
      <c r="T149" s="22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0" t="s">
        <v>156</v>
      </c>
      <c r="AT149" s="230" t="s">
        <v>139</v>
      </c>
      <c r="AU149" s="230" t="s">
        <v>89</v>
      </c>
      <c r="AY149" s="18" t="s">
        <v>136</v>
      </c>
      <c r="BE149" s="231">
        <f>IF(N149="základní",J149,0)</f>
        <v>0</v>
      </c>
      <c r="BF149" s="231">
        <f>IF(N149="snížená",J149,0)</f>
        <v>0</v>
      </c>
      <c r="BG149" s="231">
        <f>IF(N149="zákl. přenesená",J149,0)</f>
        <v>0</v>
      </c>
      <c r="BH149" s="231">
        <f>IF(N149="sníž. přenesená",J149,0)</f>
        <v>0</v>
      </c>
      <c r="BI149" s="231">
        <f>IF(N149="nulová",J149,0)</f>
        <v>0</v>
      </c>
      <c r="BJ149" s="18" t="s">
        <v>87</v>
      </c>
      <c r="BK149" s="231">
        <f>ROUND(I149*H149,2)</f>
        <v>0</v>
      </c>
      <c r="BL149" s="18" t="s">
        <v>156</v>
      </c>
      <c r="BM149" s="230" t="s">
        <v>280</v>
      </c>
    </row>
    <row r="150" s="2" customFormat="1" ht="16.5" customHeight="1">
      <c r="A150" s="39"/>
      <c r="B150" s="40"/>
      <c r="C150" s="219" t="s">
        <v>7</v>
      </c>
      <c r="D150" s="219" t="s">
        <v>139</v>
      </c>
      <c r="E150" s="220" t="s">
        <v>281</v>
      </c>
      <c r="F150" s="221" t="s">
        <v>282</v>
      </c>
      <c r="G150" s="222" t="s">
        <v>217</v>
      </c>
      <c r="H150" s="223">
        <v>1</v>
      </c>
      <c r="I150" s="224"/>
      <c r="J150" s="225">
        <f>ROUND(I150*H150,2)</f>
        <v>0</v>
      </c>
      <c r="K150" s="221" t="s">
        <v>1</v>
      </c>
      <c r="L150" s="45"/>
      <c r="M150" s="226" t="s">
        <v>1</v>
      </c>
      <c r="N150" s="227" t="s">
        <v>44</v>
      </c>
      <c r="O150" s="92"/>
      <c r="P150" s="228">
        <f>O150*H150</f>
        <v>0</v>
      </c>
      <c r="Q150" s="228">
        <v>0</v>
      </c>
      <c r="R150" s="228">
        <f>Q150*H150</f>
        <v>0</v>
      </c>
      <c r="S150" s="228">
        <v>0</v>
      </c>
      <c r="T150" s="22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0" t="s">
        <v>156</v>
      </c>
      <c r="AT150" s="230" t="s">
        <v>139</v>
      </c>
      <c r="AU150" s="230" t="s">
        <v>89</v>
      </c>
      <c r="AY150" s="18" t="s">
        <v>136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8" t="s">
        <v>87</v>
      </c>
      <c r="BK150" s="231">
        <f>ROUND(I150*H150,2)</f>
        <v>0</v>
      </c>
      <c r="BL150" s="18" t="s">
        <v>156</v>
      </c>
      <c r="BM150" s="230" t="s">
        <v>283</v>
      </c>
    </row>
    <row r="151" s="2" customFormat="1" ht="16.5" customHeight="1">
      <c r="A151" s="39"/>
      <c r="B151" s="40"/>
      <c r="C151" s="219" t="s">
        <v>284</v>
      </c>
      <c r="D151" s="219" t="s">
        <v>139</v>
      </c>
      <c r="E151" s="220" t="s">
        <v>285</v>
      </c>
      <c r="F151" s="221" t="s">
        <v>286</v>
      </c>
      <c r="G151" s="222" t="s">
        <v>217</v>
      </c>
      <c r="H151" s="223">
        <v>1</v>
      </c>
      <c r="I151" s="224"/>
      <c r="J151" s="225">
        <f>ROUND(I151*H151,2)</f>
        <v>0</v>
      </c>
      <c r="K151" s="221" t="s">
        <v>1</v>
      </c>
      <c r="L151" s="45"/>
      <c r="M151" s="226" t="s">
        <v>1</v>
      </c>
      <c r="N151" s="227" t="s">
        <v>44</v>
      </c>
      <c r="O151" s="92"/>
      <c r="P151" s="228">
        <f>O151*H151</f>
        <v>0</v>
      </c>
      <c r="Q151" s="228">
        <v>0</v>
      </c>
      <c r="R151" s="228">
        <f>Q151*H151</f>
        <v>0</v>
      </c>
      <c r="S151" s="228">
        <v>0</v>
      </c>
      <c r="T151" s="229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0" t="s">
        <v>156</v>
      </c>
      <c r="AT151" s="230" t="s">
        <v>139</v>
      </c>
      <c r="AU151" s="230" t="s">
        <v>89</v>
      </c>
      <c r="AY151" s="18" t="s">
        <v>136</v>
      </c>
      <c r="BE151" s="231">
        <f>IF(N151="základní",J151,0)</f>
        <v>0</v>
      </c>
      <c r="BF151" s="231">
        <f>IF(N151="snížená",J151,0)</f>
        <v>0</v>
      </c>
      <c r="BG151" s="231">
        <f>IF(N151="zákl. přenesená",J151,0)</f>
        <v>0</v>
      </c>
      <c r="BH151" s="231">
        <f>IF(N151="sníž. přenesená",J151,0)</f>
        <v>0</v>
      </c>
      <c r="BI151" s="231">
        <f>IF(N151="nulová",J151,0)</f>
        <v>0</v>
      </c>
      <c r="BJ151" s="18" t="s">
        <v>87</v>
      </c>
      <c r="BK151" s="231">
        <f>ROUND(I151*H151,2)</f>
        <v>0</v>
      </c>
      <c r="BL151" s="18" t="s">
        <v>156</v>
      </c>
      <c r="BM151" s="230" t="s">
        <v>287</v>
      </c>
    </row>
    <row r="152" s="2" customFormat="1" ht="16.5" customHeight="1">
      <c r="A152" s="39"/>
      <c r="B152" s="40"/>
      <c r="C152" s="219" t="s">
        <v>288</v>
      </c>
      <c r="D152" s="219" t="s">
        <v>139</v>
      </c>
      <c r="E152" s="220" t="s">
        <v>289</v>
      </c>
      <c r="F152" s="221" t="s">
        <v>268</v>
      </c>
      <c r="G152" s="222" t="s">
        <v>217</v>
      </c>
      <c r="H152" s="223">
        <v>8</v>
      </c>
      <c r="I152" s="224"/>
      <c r="J152" s="225">
        <f>ROUND(I152*H152,2)</f>
        <v>0</v>
      </c>
      <c r="K152" s="221" t="s">
        <v>1</v>
      </c>
      <c r="L152" s="45"/>
      <c r="M152" s="226" t="s">
        <v>1</v>
      </c>
      <c r="N152" s="227" t="s">
        <v>44</v>
      </c>
      <c r="O152" s="92"/>
      <c r="P152" s="228">
        <f>O152*H152</f>
        <v>0</v>
      </c>
      <c r="Q152" s="228">
        <v>0</v>
      </c>
      <c r="R152" s="228">
        <f>Q152*H152</f>
        <v>0</v>
      </c>
      <c r="S152" s="228">
        <v>0</v>
      </c>
      <c r="T152" s="22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0" t="s">
        <v>156</v>
      </c>
      <c r="AT152" s="230" t="s">
        <v>139</v>
      </c>
      <c r="AU152" s="230" t="s">
        <v>89</v>
      </c>
      <c r="AY152" s="18" t="s">
        <v>136</v>
      </c>
      <c r="BE152" s="231">
        <f>IF(N152="základní",J152,0)</f>
        <v>0</v>
      </c>
      <c r="BF152" s="231">
        <f>IF(N152="snížená",J152,0)</f>
        <v>0</v>
      </c>
      <c r="BG152" s="231">
        <f>IF(N152="zákl. přenesená",J152,0)</f>
        <v>0</v>
      </c>
      <c r="BH152" s="231">
        <f>IF(N152="sníž. přenesená",J152,0)</f>
        <v>0</v>
      </c>
      <c r="BI152" s="231">
        <f>IF(N152="nulová",J152,0)</f>
        <v>0</v>
      </c>
      <c r="BJ152" s="18" t="s">
        <v>87</v>
      </c>
      <c r="BK152" s="231">
        <f>ROUND(I152*H152,2)</f>
        <v>0</v>
      </c>
      <c r="BL152" s="18" t="s">
        <v>156</v>
      </c>
      <c r="BM152" s="230" t="s">
        <v>290</v>
      </c>
    </row>
    <row r="153" s="2" customFormat="1" ht="16.5" customHeight="1">
      <c r="A153" s="39"/>
      <c r="B153" s="40"/>
      <c r="C153" s="219" t="s">
        <v>291</v>
      </c>
      <c r="D153" s="219" t="s">
        <v>139</v>
      </c>
      <c r="E153" s="220" t="s">
        <v>292</v>
      </c>
      <c r="F153" s="221" t="s">
        <v>272</v>
      </c>
      <c r="G153" s="222" t="s">
        <v>217</v>
      </c>
      <c r="H153" s="223">
        <v>4</v>
      </c>
      <c r="I153" s="224"/>
      <c r="J153" s="225">
        <f>ROUND(I153*H153,2)</f>
        <v>0</v>
      </c>
      <c r="K153" s="221" t="s">
        <v>1</v>
      </c>
      <c r="L153" s="45"/>
      <c r="M153" s="226" t="s">
        <v>1</v>
      </c>
      <c r="N153" s="227" t="s">
        <v>44</v>
      </c>
      <c r="O153" s="92"/>
      <c r="P153" s="228">
        <f>O153*H153</f>
        <v>0</v>
      </c>
      <c r="Q153" s="228">
        <v>0</v>
      </c>
      <c r="R153" s="228">
        <f>Q153*H153</f>
        <v>0</v>
      </c>
      <c r="S153" s="228">
        <v>0</v>
      </c>
      <c r="T153" s="229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0" t="s">
        <v>156</v>
      </c>
      <c r="AT153" s="230" t="s">
        <v>139</v>
      </c>
      <c r="AU153" s="230" t="s">
        <v>89</v>
      </c>
      <c r="AY153" s="18" t="s">
        <v>136</v>
      </c>
      <c r="BE153" s="231">
        <f>IF(N153="základní",J153,0)</f>
        <v>0</v>
      </c>
      <c r="BF153" s="231">
        <f>IF(N153="snížená",J153,0)</f>
        <v>0</v>
      </c>
      <c r="BG153" s="231">
        <f>IF(N153="zákl. přenesená",J153,0)</f>
        <v>0</v>
      </c>
      <c r="BH153" s="231">
        <f>IF(N153="sníž. přenesená",J153,0)</f>
        <v>0</v>
      </c>
      <c r="BI153" s="231">
        <f>IF(N153="nulová",J153,0)</f>
        <v>0</v>
      </c>
      <c r="BJ153" s="18" t="s">
        <v>87</v>
      </c>
      <c r="BK153" s="231">
        <f>ROUND(I153*H153,2)</f>
        <v>0</v>
      </c>
      <c r="BL153" s="18" t="s">
        <v>156</v>
      </c>
      <c r="BM153" s="230" t="s">
        <v>293</v>
      </c>
    </row>
    <row r="154" s="2" customFormat="1" ht="16.5" customHeight="1">
      <c r="A154" s="39"/>
      <c r="B154" s="40"/>
      <c r="C154" s="219" t="s">
        <v>294</v>
      </c>
      <c r="D154" s="219" t="s">
        <v>139</v>
      </c>
      <c r="E154" s="220" t="s">
        <v>295</v>
      </c>
      <c r="F154" s="221" t="s">
        <v>282</v>
      </c>
      <c r="G154" s="222" t="s">
        <v>217</v>
      </c>
      <c r="H154" s="223">
        <v>1</v>
      </c>
      <c r="I154" s="224"/>
      <c r="J154" s="225">
        <f>ROUND(I154*H154,2)</f>
        <v>0</v>
      </c>
      <c r="K154" s="221" t="s">
        <v>1</v>
      </c>
      <c r="L154" s="45"/>
      <c r="M154" s="226" t="s">
        <v>1</v>
      </c>
      <c r="N154" s="227" t="s">
        <v>44</v>
      </c>
      <c r="O154" s="92"/>
      <c r="P154" s="228">
        <f>O154*H154</f>
        <v>0</v>
      </c>
      <c r="Q154" s="228">
        <v>0</v>
      </c>
      <c r="R154" s="228">
        <f>Q154*H154</f>
        <v>0</v>
      </c>
      <c r="S154" s="228">
        <v>0</v>
      </c>
      <c r="T154" s="229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30" t="s">
        <v>156</v>
      </c>
      <c r="AT154" s="230" t="s">
        <v>139</v>
      </c>
      <c r="AU154" s="230" t="s">
        <v>89</v>
      </c>
      <c r="AY154" s="18" t="s">
        <v>136</v>
      </c>
      <c r="BE154" s="231">
        <f>IF(N154="základní",J154,0)</f>
        <v>0</v>
      </c>
      <c r="BF154" s="231">
        <f>IF(N154="snížená",J154,0)</f>
        <v>0</v>
      </c>
      <c r="BG154" s="231">
        <f>IF(N154="zákl. přenesená",J154,0)</f>
        <v>0</v>
      </c>
      <c r="BH154" s="231">
        <f>IF(N154="sníž. přenesená",J154,0)</f>
        <v>0</v>
      </c>
      <c r="BI154" s="231">
        <f>IF(N154="nulová",J154,0)</f>
        <v>0</v>
      </c>
      <c r="BJ154" s="18" t="s">
        <v>87</v>
      </c>
      <c r="BK154" s="231">
        <f>ROUND(I154*H154,2)</f>
        <v>0</v>
      </c>
      <c r="BL154" s="18" t="s">
        <v>156</v>
      </c>
      <c r="BM154" s="230" t="s">
        <v>296</v>
      </c>
    </row>
    <row r="155" s="2" customFormat="1" ht="16.5" customHeight="1">
      <c r="A155" s="39"/>
      <c r="B155" s="40"/>
      <c r="C155" s="219" t="s">
        <v>297</v>
      </c>
      <c r="D155" s="219" t="s">
        <v>139</v>
      </c>
      <c r="E155" s="220" t="s">
        <v>298</v>
      </c>
      <c r="F155" s="221" t="s">
        <v>299</v>
      </c>
      <c r="G155" s="222" t="s">
        <v>217</v>
      </c>
      <c r="H155" s="223">
        <v>2</v>
      </c>
      <c r="I155" s="224"/>
      <c r="J155" s="225">
        <f>ROUND(I155*H155,2)</f>
        <v>0</v>
      </c>
      <c r="K155" s="221" t="s">
        <v>1</v>
      </c>
      <c r="L155" s="45"/>
      <c r="M155" s="226" t="s">
        <v>1</v>
      </c>
      <c r="N155" s="227" t="s">
        <v>44</v>
      </c>
      <c r="O155" s="92"/>
      <c r="P155" s="228">
        <f>O155*H155</f>
        <v>0</v>
      </c>
      <c r="Q155" s="228">
        <v>0</v>
      </c>
      <c r="R155" s="228">
        <f>Q155*H155</f>
        <v>0</v>
      </c>
      <c r="S155" s="228">
        <v>0</v>
      </c>
      <c r="T155" s="229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0" t="s">
        <v>156</v>
      </c>
      <c r="AT155" s="230" t="s">
        <v>139</v>
      </c>
      <c r="AU155" s="230" t="s">
        <v>89</v>
      </c>
      <c r="AY155" s="18" t="s">
        <v>136</v>
      </c>
      <c r="BE155" s="231">
        <f>IF(N155="základní",J155,0)</f>
        <v>0</v>
      </c>
      <c r="BF155" s="231">
        <f>IF(N155="snížená",J155,0)</f>
        <v>0</v>
      </c>
      <c r="BG155" s="231">
        <f>IF(N155="zákl. přenesená",J155,0)</f>
        <v>0</v>
      </c>
      <c r="BH155" s="231">
        <f>IF(N155="sníž. přenesená",J155,0)</f>
        <v>0</v>
      </c>
      <c r="BI155" s="231">
        <f>IF(N155="nulová",J155,0)</f>
        <v>0</v>
      </c>
      <c r="BJ155" s="18" t="s">
        <v>87</v>
      </c>
      <c r="BK155" s="231">
        <f>ROUND(I155*H155,2)</f>
        <v>0</v>
      </c>
      <c r="BL155" s="18" t="s">
        <v>156</v>
      </c>
      <c r="BM155" s="230" t="s">
        <v>300</v>
      </c>
    </row>
    <row r="156" s="2" customFormat="1" ht="21.75" customHeight="1">
      <c r="A156" s="39"/>
      <c r="B156" s="40"/>
      <c r="C156" s="219" t="s">
        <v>301</v>
      </c>
      <c r="D156" s="219" t="s">
        <v>139</v>
      </c>
      <c r="E156" s="220" t="s">
        <v>302</v>
      </c>
      <c r="F156" s="221" t="s">
        <v>303</v>
      </c>
      <c r="G156" s="222" t="s">
        <v>217</v>
      </c>
      <c r="H156" s="223">
        <v>1</v>
      </c>
      <c r="I156" s="224"/>
      <c r="J156" s="225">
        <f>ROUND(I156*H156,2)</f>
        <v>0</v>
      </c>
      <c r="K156" s="221" t="s">
        <v>1</v>
      </c>
      <c r="L156" s="45"/>
      <c r="M156" s="226" t="s">
        <v>1</v>
      </c>
      <c r="N156" s="227" t="s">
        <v>44</v>
      </c>
      <c r="O156" s="92"/>
      <c r="P156" s="228">
        <f>O156*H156</f>
        <v>0</v>
      </c>
      <c r="Q156" s="228">
        <v>0</v>
      </c>
      <c r="R156" s="228">
        <f>Q156*H156</f>
        <v>0</v>
      </c>
      <c r="S156" s="228">
        <v>0</v>
      </c>
      <c r="T156" s="229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0" t="s">
        <v>156</v>
      </c>
      <c r="AT156" s="230" t="s">
        <v>139</v>
      </c>
      <c r="AU156" s="230" t="s">
        <v>89</v>
      </c>
      <c r="AY156" s="18" t="s">
        <v>136</v>
      </c>
      <c r="BE156" s="231">
        <f>IF(N156="základní",J156,0)</f>
        <v>0</v>
      </c>
      <c r="BF156" s="231">
        <f>IF(N156="snížená",J156,0)</f>
        <v>0</v>
      </c>
      <c r="BG156" s="231">
        <f>IF(N156="zákl. přenesená",J156,0)</f>
        <v>0</v>
      </c>
      <c r="BH156" s="231">
        <f>IF(N156="sníž. přenesená",J156,0)</f>
        <v>0</v>
      </c>
      <c r="BI156" s="231">
        <f>IF(N156="nulová",J156,0)</f>
        <v>0</v>
      </c>
      <c r="BJ156" s="18" t="s">
        <v>87</v>
      </c>
      <c r="BK156" s="231">
        <f>ROUND(I156*H156,2)</f>
        <v>0</v>
      </c>
      <c r="BL156" s="18" t="s">
        <v>156</v>
      </c>
      <c r="BM156" s="230" t="s">
        <v>304</v>
      </c>
    </row>
    <row r="157" s="2" customFormat="1" ht="16.5" customHeight="1">
      <c r="A157" s="39"/>
      <c r="B157" s="40"/>
      <c r="C157" s="219" t="s">
        <v>305</v>
      </c>
      <c r="D157" s="219" t="s">
        <v>139</v>
      </c>
      <c r="E157" s="220" t="s">
        <v>306</v>
      </c>
      <c r="F157" s="221" t="s">
        <v>307</v>
      </c>
      <c r="G157" s="222" t="s">
        <v>217</v>
      </c>
      <c r="H157" s="223">
        <v>1</v>
      </c>
      <c r="I157" s="224"/>
      <c r="J157" s="225">
        <f>ROUND(I157*H157,2)</f>
        <v>0</v>
      </c>
      <c r="K157" s="221" t="s">
        <v>1</v>
      </c>
      <c r="L157" s="45"/>
      <c r="M157" s="226" t="s">
        <v>1</v>
      </c>
      <c r="N157" s="227" t="s">
        <v>44</v>
      </c>
      <c r="O157" s="92"/>
      <c r="P157" s="228">
        <f>O157*H157</f>
        <v>0</v>
      </c>
      <c r="Q157" s="228">
        <v>0</v>
      </c>
      <c r="R157" s="228">
        <f>Q157*H157</f>
        <v>0</v>
      </c>
      <c r="S157" s="228">
        <v>0</v>
      </c>
      <c r="T157" s="22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0" t="s">
        <v>156</v>
      </c>
      <c r="AT157" s="230" t="s">
        <v>139</v>
      </c>
      <c r="AU157" s="230" t="s">
        <v>89</v>
      </c>
      <c r="AY157" s="18" t="s">
        <v>136</v>
      </c>
      <c r="BE157" s="231">
        <f>IF(N157="základní",J157,0)</f>
        <v>0</v>
      </c>
      <c r="BF157" s="231">
        <f>IF(N157="snížená",J157,0)</f>
        <v>0</v>
      </c>
      <c r="BG157" s="231">
        <f>IF(N157="zákl. přenesená",J157,0)</f>
        <v>0</v>
      </c>
      <c r="BH157" s="231">
        <f>IF(N157="sníž. přenesená",J157,0)</f>
        <v>0</v>
      </c>
      <c r="BI157" s="231">
        <f>IF(N157="nulová",J157,0)</f>
        <v>0</v>
      </c>
      <c r="BJ157" s="18" t="s">
        <v>87</v>
      </c>
      <c r="BK157" s="231">
        <f>ROUND(I157*H157,2)</f>
        <v>0</v>
      </c>
      <c r="BL157" s="18" t="s">
        <v>156</v>
      </c>
      <c r="BM157" s="230" t="s">
        <v>308</v>
      </c>
    </row>
    <row r="158" s="2" customFormat="1">
      <c r="A158" s="39"/>
      <c r="B158" s="40"/>
      <c r="C158" s="219" t="s">
        <v>309</v>
      </c>
      <c r="D158" s="219" t="s">
        <v>139</v>
      </c>
      <c r="E158" s="220" t="s">
        <v>310</v>
      </c>
      <c r="F158" s="221" t="s">
        <v>311</v>
      </c>
      <c r="G158" s="222" t="s">
        <v>217</v>
      </c>
      <c r="H158" s="223">
        <v>1</v>
      </c>
      <c r="I158" s="224"/>
      <c r="J158" s="225">
        <f>ROUND(I158*H158,2)</f>
        <v>0</v>
      </c>
      <c r="K158" s="221" t="s">
        <v>1</v>
      </c>
      <c r="L158" s="45"/>
      <c r="M158" s="226" t="s">
        <v>1</v>
      </c>
      <c r="N158" s="227" t="s">
        <v>44</v>
      </c>
      <c r="O158" s="92"/>
      <c r="P158" s="228">
        <f>O158*H158</f>
        <v>0</v>
      </c>
      <c r="Q158" s="228">
        <v>0</v>
      </c>
      <c r="R158" s="228">
        <f>Q158*H158</f>
        <v>0</v>
      </c>
      <c r="S158" s="228">
        <v>0</v>
      </c>
      <c r="T158" s="229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30" t="s">
        <v>156</v>
      </c>
      <c r="AT158" s="230" t="s">
        <v>139</v>
      </c>
      <c r="AU158" s="230" t="s">
        <v>89</v>
      </c>
      <c r="AY158" s="18" t="s">
        <v>136</v>
      </c>
      <c r="BE158" s="231">
        <f>IF(N158="základní",J158,0)</f>
        <v>0</v>
      </c>
      <c r="BF158" s="231">
        <f>IF(N158="snížená",J158,0)</f>
        <v>0</v>
      </c>
      <c r="BG158" s="231">
        <f>IF(N158="zákl. přenesená",J158,0)</f>
        <v>0</v>
      </c>
      <c r="BH158" s="231">
        <f>IF(N158="sníž. přenesená",J158,0)</f>
        <v>0</v>
      </c>
      <c r="BI158" s="231">
        <f>IF(N158="nulová",J158,0)</f>
        <v>0</v>
      </c>
      <c r="BJ158" s="18" t="s">
        <v>87</v>
      </c>
      <c r="BK158" s="231">
        <f>ROUND(I158*H158,2)</f>
        <v>0</v>
      </c>
      <c r="BL158" s="18" t="s">
        <v>156</v>
      </c>
      <c r="BM158" s="230" t="s">
        <v>312</v>
      </c>
    </row>
    <row r="159" s="2" customFormat="1" ht="16.5" customHeight="1">
      <c r="A159" s="39"/>
      <c r="B159" s="40"/>
      <c r="C159" s="219" t="s">
        <v>313</v>
      </c>
      <c r="D159" s="219" t="s">
        <v>139</v>
      </c>
      <c r="E159" s="220" t="s">
        <v>314</v>
      </c>
      <c r="F159" s="221" t="s">
        <v>315</v>
      </c>
      <c r="G159" s="222" t="s">
        <v>217</v>
      </c>
      <c r="H159" s="223">
        <v>3</v>
      </c>
      <c r="I159" s="224"/>
      <c r="J159" s="225">
        <f>ROUND(I159*H159,2)</f>
        <v>0</v>
      </c>
      <c r="K159" s="221" t="s">
        <v>1</v>
      </c>
      <c r="L159" s="45"/>
      <c r="M159" s="226" t="s">
        <v>1</v>
      </c>
      <c r="N159" s="227" t="s">
        <v>44</v>
      </c>
      <c r="O159" s="92"/>
      <c r="P159" s="228">
        <f>O159*H159</f>
        <v>0</v>
      </c>
      <c r="Q159" s="228">
        <v>0</v>
      </c>
      <c r="R159" s="228">
        <f>Q159*H159</f>
        <v>0</v>
      </c>
      <c r="S159" s="228">
        <v>0</v>
      </c>
      <c r="T159" s="229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0" t="s">
        <v>156</v>
      </c>
      <c r="AT159" s="230" t="s">
        <v>139</v>
      </c>
      <c r="AU159" s="230" t="s">
        <v>89</v>
      </c>
      <c r="AY159" s="18" t="s">
        <v>136</v>
      </c>
      <c r="BE159" s="231">
        <f>IF(N159="základní",J159,0)</f>
        <v>0</v>
      </c>
      <c r="BF159" s="231">
        <f>IF(N159="snížená",J159,0)</f>
        <v>0</v>
      </c>
      <c r="BG159" s="231">
        <f>IF(N159="zákl. přenesená",J159,0)</f>
        <v>0</v>
      </c>
      <c r="BH159" s="231">
        <f>IF(N159="sníž. přenesená",J159,0)</f>
        <v>0</v>
      </c>
      <c r="BI159" s="231">
        <f>IF(N159="nulová",J159,0)</f>
        <v>0</v>
      </c>
      <c r="BJ159" s="18" t="s">
        <v>87</v>
      </c>
      <c r="BK159" s="231">
        <f>ROUND(I159*H159,2)</f>
        <v>0</v>
      </c>
      <c r="BL159" s="18" t="s">
        <v>156</v>
      </c>
      <c r="BM159" s="230" t="s">
        <v>316</v>
      </c>
    </row>
    <row r="160" s="2" customFormat="1" ht="16.5" customHeight="1">
      <c r="A160" s="39"/>
      <c r="B160" s="40"/>
      <c r="C160" s="219" t="s">
        <v>317</v>
      </c>
      <c r="D160" s="219" t="s">
        <v>139</v>
      </c>
      <c r="E160" s="220" t="s">
        <v>318</v>
      </c>
      <c r="F160" s="221" t="s">
        <v>319</v>
      </c>
      <c r="G160" s="222" t="s">
        <v>217</v>
      </c>
      <c r="H160" s="223">
        <v>2</v>
      </c>
      <c r="I160" s="224"/>
      <c r="J160" s="225">
        <f>ROUND(I160*H160,2)</f>
        <v>0</v>
      </c>
      <c r="K160" s="221" t="s">
        <v>1</v>
      </c>
      <c r="L160" s="45"/>
      <c r="M160" s="226" t="s">
        <v>1</v>
      </c>
      <c r="N160" s="227" t="s">
        <v>44</v>
      </c>
      <c r="O160" s="92"/>
      <c r="P160" s="228">
        <f>O160*H160</f>
        <v>0</v>
      </c>
      <c r="Q160" s="228">
        <v>0</v>
      </c>
      <c r="R160" s="228">
        <f>Q160*H160</f>
        <v>0</v>
      </c>
      <c r="S160" s="228">
        <v>0</v>
      </c>
      <c r="T160" s="229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0" t="s">
        <v>156</v>
      </c>
      <c r="AT160" s="230" t="s">
        <v>139</v>
      </c>
      <c r="AU160" s="230" t="s">
        <v>89</v>
      </c>
      <c r="AY160" s="18" t="s">
        <v>136</v>
      </c>
      <c r="BE160" s="231">
        <f>IF(N160="základní",J160,0)</f>
        <v>0</v>
      </c>
      <c r="BF160" s="231">
        <f>IF(N160="snížená",J160,0)</f>
        <v>0</v>
      </c>
      <c r="BG160" s="231">
        <f>IF(N160="zákl. přenesená",J160,0)</f>
        <v>0</v>
      </c>
      <c r="BH160" s="231">
        <f>IF(N160="sníž. přenesená",J160,0)</f>
        <v>0</v>
      </c>
      <c r="BI160" s="231">
        <f>IF(N160="nulová",J160,0)</f>
        <v>0</v>
      </c>
      <c r="BJ160" s="18" t="s">
        <v>87</v>
      </c>
      <c r="BK160" s="231">
        <f>ROUND(I160*H160,2)</f>
        <v>0</v>
      </c>
      <c r="BL160" s="18" t="s">
        <v>156</v>
      </c>
      <c r="BM160" s="230" t="s">
        <v>320</v>
      </c>
    </row>
    <row r="161" s="2" customFormat="1" ht="16.5" customHeight="1">
      <c r="A161" s="39"/>
      <c r="B161" s="40"/>
      <c r="C161" s="219" t="s">
        <v>321</v>
      </c>
      <c r="D161" s="219" t="s">
        <v>139</v>
      </c>
      <c r="E161" s="220" t="s">
        <v>322</v>
      </c>
      <c r="F161" s="221" t="s">
        <v>244</v>
      </c>
      <c r="G161" s="222" t="s">
        <v>217</v>
      </c>
      <c r="H161" s="223">
        <v>4</v>
      </c>
      <c r="I161" s="224"/>
      <c r="J161" s="225">
        <f>ROUND(I161*H161,2)</f>
        <v>0</v>
      </c>
      <c r="K161" s="221" t="s">
        <v>1</v>
      </c>
      <c r="L161" s="45"/>
      <c r="M161" s="226" t="s">
        <v>1</v>
      </c>
      <c r="N161" s="227" t="s">
        <v>44</v>
      </c>
      <c r="O161" s="92"/>
      <c r="P161" s="228">
        <f>O161*H161</f>
        <v>0</v>
      </c>
      <c r="Q161" s="228">
        <v>0</v>
      </c>
      <c r="R161" s="228">
        <f>Q161*H161</f>
        <v>0</v>
      </c>
      <c r="S161" s="228">
        <v>0</v>
      </c>
      <c r="T161" s="229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0" t="s">
        <v>156</v>
      </c>
      <c r="AT161" s="230" t="s">
        <v>139</v>
      </c>
      <c r="AU161" s="230" t="s">
        <v>89</v>
      </c>
      <c r="AY161" s="18" t="s">
        <v>136</v>
      </c>
      <c r="BE161" s="231">
        <f>IF(N161="základní",J161,0)</f>
        <v>0</v>
      </c>
      <c r="BF161" s="231">
        <f>IF(N161="snížená",J161,0)</f>
        <v>0</v>
      </c>
      <c r="BG161" s="231">
        <f>IF(N161="zákl. přenesená",J161,0)</f>
        <v>0</v>
      </c>
      <c r="BH161" s="231">
        <f>IF(N161="sníž. přenesená",J161,0)</f>
        <v>0</v>
      </c>
      <c r="BI161" s="231">
        <f>IF(N161="nulová",J161,0)</f>
        <v>0</v>
      </c>
      <c r="BJ161" s="18" t="s">
        <v>87</v>
      </c>
      <c r="BK161" s="231">
        <f>ROUND(I161*H161,2)</f>
        <v>0</v>
      </c>
      <c r="BL161" s="18" t="s">
        <v>156</v>
      </c>
      <c r="BM161" s="230" t="s">
        <v>323</v>
      </c>
    </row>
    <row r="162" s="2" customFormat="1">
      <c r="A162" s="39"/>
      <c r="B162" s="40"/>
      <c r="C162" s="219" t="s">
        <v>324</v>
      </c>
      <c r="D162" s="219" t="s">
        <v>139</v>
      </c>
      <c r="E162" s="220" t="s">
        <v>325</v>
      </c>
      <c r="F162" s="221" t="s">
        <v>326</v>
      </c>
      <c r="G162" s="222" t="s">
        <v>217</v>
      </c>
      <c r="H162" s="223">
        <v>1</v>
      </c>
      <c r="I162" s="224"/>
      <c r="J162" s="225">
        <f>ROUND(I162*H162,2)</f>
        <v>0</v>
      </c>
      <c r="K162" s="221" t="s">
        <v>1</v>
      </c>
      <c r="L162" s="45"/>
      <c r="M162" s="226" t="s">
        <v>1</v>
      </c>
      <c r="N162" s="227" t="s">
        <v>44</v>
      </c>
      <c r="O162" s="92"/>
      <c r="P162" s="228">
        <f>O162*H162</f>
        <v>0</v>
      </c>
      <c r="Q162" s="228">
        <v>0</v>
      </c>
      <c r="R162" s="228">
        <f>Q162*H162</f>
        <v>0</v>
      </c>
      <c r="S162" s="228">
        <v>0</v>
      </c>
      <c r="T162" s="229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30" t="s">
        <v>156</v>
      </c>
      <c r="AT162" s="230" t="s">
        <v>139</v>
      </c>
      <c r="AU162" s="230" t="s">
        <v>89</v>
      </c>
      <c r="AY162" s="18" t="s">
        <v>136</v>
      </c>
      <c r="BE162" s="231">
        <f>IF(N162="základní",J162,0)</f>
        <v>0</v>
      </c>
      <c r="BF162" s="231">
        <f>IF(N162="snížená",J162,0)</f>
        <v>0</v>
      </c>
      <c r="BG162" s="231">
        <f>IF(N162="zákl. přenesená",J162,0)</f>
        <v>0</v>
      </c>
      <c r="BH162" s="231">
        <f>IF(N162="sníž. přenesená",J162,0)</f>
        <v>0</v>
      </c>
      <c r="BI162" s="231">
        <f>IF(N162="nulová",J162,0)</f>
        <v>0</v>
      </c>
      <c r="BJ162" s="18" t="s">
        <v>87</v>
      </c>
      <c r="BK162" s="231">
        <f>ROUND(I162*H162,2)</f>
        <v>0</v>
      </c>
      <c r="BL162" s="18" t="s">
        <v>156</v>
      </c>
      <c r="BM162" s="230" t="s">
        <v>327</v>
      </c>
    </row>
    <row r="163" s="2" customFormat="1" ht="16.5" customHeight="1">
      <c r="A163" s="39"/>
      <c r="B163" s="40"/>
      <c r="C163" s="219" t="s">
        <v>328</v>
      </c>
      <c r="D163" s="219" t="s">
        <v>139</v>
      </c>
      <c r="E163" s="220" t="s">
        <v>329</v>
      </c>
      <c r="F163" s="221" t="s">
        <v>330</v>
      </c>
      <c r="G163" s="222" t="s">
        <v>217</v>
      </c>
      <c r="H163" s="223">
        <v>1</v>
      </c>
      <c r="I163" s="224"/>
      <c r="J163" s="225">
        <f>ROUND(I163*H163,2)</f>
        <v>0</v>
      </c>
      <c r="K163" s="221" t="s">
        <v>1</v>
      </c>
      <c r="L163" s="45"/>
      <c r="M163" s="226" t="s">
        <v>1</v>
      </c>
      <c r="N163" s="227" t="s">
        <v>44</v>
      </c>
      <c r="O163" s="92"/>
      <c r="P163" s="228">
        <f>O163*H163</f>
        <v>0</v>
      </c>
      <c r="Q163" s="228">
        <v>0</v>
      </c>
      <c r="R163" s="228">
        <f>Q163*H163</f>
        <v>0</v>
      </c>
      <c r="S163" s="228">
        <v>0</v>
      </c>
      <c r="T163" s="229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0" t="s">
        <v>156</v>
      </c>
      <c r="AT163" s="230" t="s">
        <v>139</v>
      </c>
      <c r="AU163" s="230" t="s">
        <v>89</v>
      </c>
      <c r="AY163" s="18" t="s">
        <v>136</v>
      </c>
      <c r="BE163" s="231">
        <f>IF(N163="základní",J163,0)</f>
        <v>0</v>
      </c>
      <c r="BF163" s="231">
        <f>IF(N163="snížená",J163,0)</f>
        <v>0</v>
      </c>
      <c r="BG163" s="231">
        <f>IF(N163="zákl. přenesená",J163,0)</f>
        <v>0</v>
      </c>
      <c r="BH163" s="231">
        <f>IF(N163="sníž. přenesená",J163,0)</f>
        <v>0</v>
      </c>
      <c r="BI163" s="231">
        <f>IF(N163="nulová",J163,0)</f>
        <v>0</v>
      </c>
      <c r="BJ163" s="18" t="s">
        <v>87</v>
      </c>
      <c r="BK163" s="231">
        <f>ROUND(I163*H163,2)</f>
        <v>0</v>
      </c>
      <c r="BL163" s="18" t="s">
        <v>156</v>
      </c>
      <c r="BM163" s="230" t="s">
        <v>331</v>
      </c>
    </row>
    <row r="164" s="2" customFormat="1">
      <c r="A164" s="39"/>
      <c r="B164" s="40"/>
      <c r="C164" s="219" t="s">
        <v>332</v>
      </c>
      <c r="D164" s="219" t="s">
        <v>139</v>
      </c>
      <c r="E164" s="220" t="s">
        <v>333</v>
      </c>
      <c r="F164" s="221" t="s">
        <v>334</v>
      </c>
      <c r="G164" s="222" t="s">
        <v>142</v>
      </c>
      <c r="H164" s="223">
        <v>1</v>
      </c>
      <c r="I164" s="224"/>
      <c r="J164" s="225">
        <f>ROUND(I164*H164,2)</f>
        <v>0</v>
      </c>
      <c r="K164" s="221" t="s">
        <v>1</v>
      </c>
      <c r="L164" s="45"/>
      <c r="M164" s="226" t="s">
        <v>1</v>
      </c>
      <c r="N164" s="227" t="s">
        <v>44</v>
      </c>
      <c r="O164" s="92"/>
      <c r="P164" s="228">
        <f>O164*H164</f>
        <v>0</v>
      </c>
      <c r="Q164" s="228">
        <v>0</v>
      </c>
      <c r="R164" s="228">
        <f>Q164*H164</f>
        <v>0</v>
      </c>
      <c r="S164" s="228">
        <v>0</v>
      </c>
      <c r="T164" s="229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0" t="s">
        <v>156</v>
      </c>
      <c r="AT164" s="230" t="s">
        <v>139</v>
      </c>
      <c r="AU164" s="230" t="s">
        <v>89</v>
      </c>
      <c r="AY164" s="18" t="s">
        <v>136</v>
      </c>
      <c r="BE164" s="231">
        <f>IF(N164="základní",J164,0)</f>
        <v>0</v>
      </c>
      <c r="BF164" s="231">
        <f>IF(N164="snížená",J164,0)</f>
        <v>0</v>
      </c>
      <c r="BG164" s="231">
        <f>IF(N164="zákl. přenesená",J164,0)</f>
        <v>0</v>
      </c>
      <c r="BH164" s="231">
        <f>IF(N164="sníž. přenesená",J164,0)</f>
        <v>0</v>
      </c>
      <c r="BI164" s="231">
        <f>IF(N164="nulová",J164,0)</f>
        <v>0</v>
      </c>
      <c r="BJ164" s="18" t="s">
        <v>87</v>
      </c>
      <c r="BK164" s="231">
        <f>ROUND(I164*H164,2)</f>
        <v>0</v>
      </c>
      <c r="BL164" s="18" t="s">
        <v>156</v>
      </c>
      <c r="BM164" s="230" t="s">
        <v>335</v>
      </c>
    </row>
    <row r="165" s="2" customFormat="1" ht="16.5" customHeight="1">
      <c r="A165" s="39"/>
      <c r="B165" s="40"/>
      <c r="C165" s="219" t="s">
        <v>336</v>
      </c>
      <c r="D165" s="219" t="s">
        <v>139</v>
      </c>
      <c r="E165" s="220" t="s">
        <v>337</v>
      </c>
      <c r="F165" s="221" t="s">
        <v>338</v>
      </c>
      <c r="G165" s="222" t="s">
        <v>217</v>
      </c>
      <c r="H165" s="223">
        <v>2</v>
      </c>
      <c r="I165" s="224"/>
      <c r="J165" s="225">
        <f>ROUND(I165*H165,2)</f>
        <v>0</v>
      </c>
      <c r="K165" s="221" t="s">
        <v>1</v>
      </c>
      <c r="L165" s="45"/>
      <c r="M165" s="226" t="s">
        <v>1</v>
      </c>
      <c r="N165" s="227" t="s">
        <v>44</v>
      </c>
      <c r="O165" s="92"/>
      <c r="P165" s="228">
        <f>O165*H165</f>
        <v>0</v>
      </c>
      <c r="Q165" s="228">
        <v>0</v>
      </c>
      <c r="R165" s="228">
        <f>Q165*H165</f>
        <v>0</v>
      </c>
      <c r="S165" s="228">
        <v>0</v>
      </c>
      <c r="T165" s="229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30" t="s">
        <v>156</v>
      </c>
      <c r="AT165" s="230" t="s">
        <v>139</v>
      </c>
      <c r="AU165" s="230" t="s">
        <v>89</v>
      </c>
      <c r="AY165" s="18" t="s">
        <v>136</v>
      </c>
      <c r="BE165" s="231">
        <f>IF(N165="základní",J165,0)</f>
        <v>0</v>
      </c>
      <c r="BF165" s="231">
        <f>IF(N165="snížená",J165,0)</f>
        <v>0</v>
      </c>
      <c r="BG165" s="231">
        <f>IF(N165="zákl. přenesená",J165,0)</f>
        <v>0</v>
      </c>
      <c r="BH165" s="231">
        <f>IF(N165="sníž. přenesená",J165,0)</f>
        <v>0</v>
      </c>
      <c r="BI165" s="231">
        <f>IF(N165="nulová",J165,0)</f>
        <v>0</v>
      </c>
      <c r="BJ165" s="18" t="s">
        <v>87</v>
      </c>
      <c r="BK165" s="231">
        <f>ROUND(I165*H165,2)</f>
        <v>0</v>
      </c>
      <c r="BL165" s="18" t="s">
        <v>156</v>
      </c>
      <c r="BM165" s="230" t="s">
        <v>339</v>
      </c>
    </row>
    <row r="166" s="2" customFormat="1" ht="16.5" customHeight="1">
      <c r="A166" s="39"/>
      <c r="B166" s="40"/>
      <c r="C166" s="219" t="s">
        <v>340</v>
      </c>
      <c r="D166" s="219" t="s">
        <v>139</v>
      </c>
      <c r="E166" s="220" t="s">
        <v>341</v>
      </c>
      <c r="F166" s="221" t="s">
        <v>342</v>
      </c>
      <c r="G166" s="222" t="s">
        <v>142</v>
      </c>
      <c r="H166" s="223">
        <v>1</v>
      </c>
      <c r="I166" s="224"/>
      <c r="J166" s="225">
        <f>ROUND(I166*H166,2)</f>
        <v>0</v>
      </c>
      <c r="K166" s="221" t="s">
        <v>1</v>
      </c>
      <c r="L166" s="45"/>
      <c r="M166" s="226" t="s">
        <v>1</v>
      </c>
      <c r="N166" s="227" t="s">
        <v>44</v>
      </c>
      <c r="O166" s="92"/>
      <c r="P166" s="228">
        <f>O166*H166</f>
        <v>0</v>
      </c>
      <c r="Q166" s="228">
        <v>0</v>
      </c>
      <c r="R166" s="228">
        <f>Q166*H166</f>
        <v>0</v>
      </c>
      <c r="S166" s="228">
        <v>0</v>
      </c>
      <c r="T166" s="229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0" t="s">
        <v>156</v>
      </c>
      <c r="AT166" s="230" t="s">
        <v>139</v>
      </c>
      <c r="AU166" s="230" t="s">
        <v>89</v>
      </c>
      <c r="AY166" s="18" t="s">
        <v>136</v>
      </c>
      <c r="BE166" s="231">
        <f>IF(N166="základní",J166,0)</f>
        <v>0</v>
      </c>
      <c r="BF166" s="231">
        <f>IF(N166="snížená",J166,0)</f>
        <v>0</v>
      </c>
      <c r="BG166" s="231">
        <f>IF(N166="zákl. přenesená",J166,0)</f>
        <v>0</v>
      </c>
      <c r="BH166" s="231">
        <f>IF(N166="sníž. přenesená",J166,0)</f>
        <v>0</v>
      </c>
      <c r="BI166" s="231">
        <f>IF(N166="nulová",J166,0)</f>
        <v>0</v>
      </c>
      <c r="BJ166" s="18" t="s">
        <v>87</v>
      </c>
      <c r="BK166" s="231">
        <f>ROUND(I166*H166,2)</f>
        <v>0</v>
      </c>
      <c r="BL166" s="18" t="s">
        <v>156</v>
      </c>
      <c r="BM166" s="230" t="s">
        <v>343</v>
      </c>
    </row>
    <row r="167" s="2" customFormat="1">
      <c r="A167" s="39"/>
      <c r="B167" s="40"/>
      <c r="C167" s="219" t="s">
        <v>344</v>
      </c>
      <c r="D167" s="219" t="s">
        <v>139</v>
      </c>
      <c r="E167" s="220" t="s">
        <v>345</v>
      </c>
      <c r="F167" s="221" t="s">
        <v>346</v>
      </c>
      <c r="G167" s="222" t="s">
        <v>217</v>
      </c>
      <c r="H167" s="223">
        <v>4</v>
      </c>
      <c r="I167" s="224"/>
      <c r="J167" s="225">
        <f>ROUND(I167*H167,2)</f>
        <v>0</v>
      </c>
      <c r="K167" s="221" t="s">
        <v>1</v>
      </c>
      <c r="L167" s="45"/>
      <c r="M167" s="226" t="s">
        <v>1</v>
      </c>
      <c r="N167" s="227" t="s">
        <v>44</v>
      </c>
      <c r="O167" s="92"/>
      <c r="P167" s="228">
        <f>O167*H167</f>
        <v>0</v>
      </c>
      <c r="Q167" s="228">
        <v>0</v>
      </c>
      <c r="R167" s="228">
        <f>Q167*H167</f>
        <v>0</v>
      </c>
      <c r="S167" s="228">
        <v>0</v>
      </c>
      <c r="T167" s="229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0" t="s">
        <v>156</v>
      </c>
      <c r="AT167" s="230" t="s">
        <v>139</v>
      </c>
      <c r="AU167" s="230" t="s">
        <v>89</v>
      </c>
      <c r="AY167" s="18" t="s">
        <v>136</v>
      </c>
      <c r="BE167" s="231">
        <f>IF(N167="základní",J167,0)</f>
        <v>0</v>
      </c>
      <c r="BF167" s="231">
        <f>IF(N167="snížená",J167,0)</f>
        <v>0</v>
      </c>
      <c r="BG167" s="231">
        <f>IF(N167="zákl. přenesená",J167,0)</f>
        <v>0</v>
      </c>
      <c r="BH167" s="231">
        <f>IF(N167="sníž. přenesená",J167,0)</f>
        <v>0</v>
      </c>
      <c r="BI167" s="231">
        <f>IF(N167="nulová",J167,0)</f>
        <v>0</v>
      </c>
      <c r="BJ167" s="18" t="s">
        <v>87</v>
      </c>
      <c r="BK167" s="231">
        <f>ROUND(I167*H167,2)</f>
        <v>0</v>
      </c>
      <c r="BL167" s="18" t="s">
        <v>156</v>
      </c>
      <c r="BM167" s="230" t="s">
        <v>347</v>
      </c>
    </row>
    <row r="168" s="2" customFormat="1">
      <c r="A168" s="39"/>
      <c r="B168" s="40"/>
      <c r="C168" s="219" t="s">
        <v>348</v>
      </c>
      <c r="D168" s="219" t="s">
        <v>139</v>
      </c>
      <c r="E168" s="220" t="s">
        <v>349</v>
      </c>
      <c r="F168" s="221" t="s">
        <v>235</v>
      </c>
      <c r="G168" s="222" t="s">
        <v>217</v>
      </c>
      <c r="H168" s="223">
        <v>3</v>
      </c>
      <c r="I168" s="224"/>
      <c r="J168" s="225">
        <f>ROUND(I168*H168,2)</f>
        <v>0</v>
      </c>
      <c r="K168" s="221" t="s">
        <v>1</v>
      </c>
      <c r="L168" s="45"/>
      <c r="M168" s="226" t="s">
        <v>1</v>
      </c>
      <c r="N168" s="227" t="s">
        <v>44</v>
      </c>
      <c r="O168" s="92"/>
      <c r="P168" s="228">
        <f>O168*H168</f>
        <v>0</v>
      </c>
      <c r="Q168" s="228">
        <v>0</v>
      </c>
      <c r="R168" s="228">
        <f>Q168*H168</f>
        <v>0</v>
      </c>
      <c r="S168" s="228">
        <v>0</v>
      </c>
      <c r="T168" s="22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30" t="s">
        <v>156</v>
      </c>
      <c r="AT168" s="230" t="s">
        <v>139</v>
      </c>
      <c r="AU168" s="230" t="s">
        <v>89</v>
      </c>
      <c r="AY168" s="18" t="s">
        <v>136</v>
      </c>
      <c r="BE168" s="231">
        <f>IF(N168="základní",J168,0)</f>
        <v>0</v>
      </c>
      <c r="BF168" s="231">
        <f>IF(N168="snížená",J168,0)</f>
        <v>0</v>
      </c>
      <c r="BG168" s="231">
        <f>IF(N168="zákl. přenesená",J168,0)</f>
        <v>0</v>
      </c>
      <c r="BH168" s="231">
        <f>IF(N168="sníž. přenesená",J168,0)</f>
        <v>0</v>
      </c>
      <c r="BI168" s="231">
        <f>IF(N168="nulová",J168,0)</f>
        <v>0</v>
      </c>
      <c r="BJ168" s="18" t="s">
        <v>87</v>
      </c>
      <c r="BK168" s="231">
        <f>ROUND(I168*H168,2)</f>
        <v>0</v>
      </c>
      <c r="BL168" s="18" t="s">
        <v>156</v>
      </c>
      <c r="BM168" s="230" t="s">
        <v>350</v>
      </c>
    </row>
    <row r="169" s="2" customFormat="1" ht="16.5" customHeight="1">
      <c r="A169" s="39"/>
      <c r="B169" s="40"/>
      <c r="C169" s="219" t="s">
        <v>351</v>
      </c>
      <c r="D169" s="219" t="s">
        <v>139</v>
      </c>
      <c r="E169" s="220" t="s">
        <v>352</v>
      </c>
      <c r="F169" s="221" t="s">
        <v>353</v>
      </c>
      <c r="G169" s="222" t="s">
        <v>217</v>
      </c>
      <c r="H169" s="223">
        <v>1</v>
      </c>
      <c r="I169" s="224"/>
      <c r="J169" s="225">
        <f>ROUND(I169*H169,2)</f>
        <v>0</v>
      </c>
      <c r="K169" s="221" t="s">
        <v>1</v>
      </c>
      <c r="L169" s="45"/>
      <c r="M169" s="226" t="s">
        <v>1</v>
      </c>
      <c r="N169" s="227" t="s">
        <v>44</v>
      </c>
      <c r="O169" s="92"/>
      <c r="P169" s="228">
        <f>O169*H169</f>
        <v>0</v>
      </c>
      <c r="Q169" s="228">
        <v>0</v>
      </c>
      <c r="R169" s="228">
        <f>Q169*H169</f>
        <v>0</v>
      </c>
      <c r="S169" s="228">
        <v>0</v>
      </c>
      <c r="T169" s="229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0" t="s">
        <v>156</v>
      </c>
      <c r="AT169" s="230" t="s">
        <v>139</v>
      </c>
      <c r="AU169" s="230" t="s">
        <v>89</v>
      </c>
      <c r="AY169" s="18" t="s">
        <v>136</v>
      </c>
      <c r="BE169" s="231">
        <f>IF(N169="základní",J169,0)</f>
        <v>0</v>
      </c>
      <c r="BF169" s="231">
        <f>IF(N169="snížená",J169,0)</f>
        <v>0</v>
      </c>
      <c r="BG169" s="231">
        <f>IF(N169="zákl. přenesená",J169,0)</f>
        <v>0</v>
      </c>
      <c r="BH169" s="231">
        <f>IF(N169="sníž. přenesená",J169,0)</f>
        <v>0</v>
      </c>
      <c r="BI169" s="231">
        <f>IF(N169="nulová",J169,0)</f>
        <v>0</v>
      </c>
      <c r="BJ169" s="18" t="s">
        <v>87</v>
      </c>
      <c r="BK169" s="231">
        <f>ROUND(I169*H169,2)</f>
        <v>0</v>
      </c>
      <c r="BL169" s="18" t="s">
        <v>156</v>
      </c>
      <c r="BM169" s="230" t="s">
        <v>354</v>
      </c>
    </row>
    <row r="170" s="2" customFormat="1" ht="16.5" customHeight="1">
      <c r="A170" s="39"/>
      <c r="B170" s="40"/>
      <c r="C170" s="219" t="s">
        <v>355</v>
      </c>
      <c r="D170" s="219" t="s">
        <v>139</v>
      </c>
      <c r="E170" s="220" t="s">
        <v>356</v>
      </c>
      <c r="F170" s="221" t="s">
        <v>357</v>
      </c>
      <c r="G170" s="222" t="s">
        <v>217</v>
      </c>
      <c r="H170" s="223">
        <v>1</v>
      </c>
      <c r="I170" s="224"/>
      <c r="J170" s="225">
        <f>ROUND(I170*H170,2)</f>
        <v>0</v>
      </c>
      <c r="K170" s="221" t="s">
        <v>1</v>
      </c>
      <c r="L170" s="45"/>
      <c r="M170" s="226" t="s">
        <v>1</v>
      </c>
      <c r="N170" s="227" t="s">
        <v>44</v>
      </c>
      <c r="O170" s="92"/>
      <c r="P170" s="228">
        <f>O170*H170</f>
        <v>0</v>
      </c>
      <c r="Q170" s="228">
        <v>0</v>
      </c>
      <c r="R170" s="228">
        <f>Q170*H170</f>
        <v>0</v>
      </c>
      <c r="S170" s="228">
        <v>0</v>
      </c>
      <c r="T170" s="229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30" t="s">
        <v>156</v>
      </c>
      <c r="AT170" s="230" t="s">
        <v>139</v>
      </c>
      <c r="AU170" s="230" t="s">
        <v>89</v>
      </c>
      <c r="AY170" s="18" t="s">
        <v>136</v>
      </c>
      <c r="BE170" s="231">
        <f>IF(N170="základní",J170,0)</f>
        <v>0</v>
      </c>
      <c r="BF170" s="231">
        <f>IF(N170="snížená",J170,0)</f>
        <v>0</v>
      </c>
      <c r="BG170" s="231">
        <f>IF(N170="zákl. přenesená",J170,0)</f>
        <v>0</v>
      </c>
      <c r="BH170" s="231">
        <f>IF(N170="sníž. přenesená",J170,0)</f>
        <v>0</v>
      </c>
      <c r="BI170" s="231">
        <f>IF(N170="nulová",J170,0)</f>
        <v>0</v>
      </c>
      <c r="BJ170" s="18" t="s">
        <v>87</v>
      </c>
      <c r="BK170" s="231">
        <f>ROUND(I170*H170,2)</f>
        <v>0</v>
      </c>
      <c r="BL170" s="18" t="s">
        <v>156</v>
      </c>
      <c r="BM170" s="230" t="s">
        <v>358</v>
      </c>
    </row>
    <row r="171" s="2" customFormat="1" ht="16.5" customHeight="1">
      <c r="A171" s="39"/>
      <c r="B171" s="40"/>
      <c r="C171" s="219" t="s">
        <v>359</v>
      </c>
      <c r="D171" s="219" t="s">
        <v>139</v>
      </c>
      <c r="E171" s="220" t="s">
        <v>360</v>
      </c>
      <c r="F171" s="221" t="s">
        <v>361</v>
      </c>
      <c r="G171" s="222" t="s">
        <v>217</v>
      </c>
      <c r="H171" s="223">
        <v>1</v>
      </c>
      <c r="I171" s="224"/>
      <c r="J171" s="225">
        <f>ROUND(I171*H171,2)</f>
        <v>0</v>
      </c>
      <c r="K171" s="221" t="s">
        <v>1</v>
      </c>
      <c r="L171" s="45"/>
      <c r="M171" s="226" t="s">
        <v>1</v>
      </c>
      <c r="N171" s="227" t="s">
        <v>44</v>
      </c>
      <c r="O171" s="92"/>
      <c r="P171" s="228">
        <f>O171*H171</f>
        <v>0</v>
      </c>
      <c r="Q171" s="228">
        <v>0</v>
      </c>
      <c r="R171" s="228">
        <f>Q171*H171</f>
        <v>0</v>
      </c>
      <c r="S171" s="228">
        <v>0</v>
      </c>
      <c r="T171" s="229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0" t="s">
        <v>156</v>
      </c>
      <c r="AT171" s="230" t="s">
        <v>139</v>
      </c>
      <c r="AU171" s="230" t="s">
        <v>89</v>
      </c>
      <c r="AY171" s="18" t="s">
        <v>136</v>
      </c>
      <c r="BE171" s="231">
        <f>IF(N171="základní",J171,0)</f>
        <v>0</v>
      </c>
      <c r="BF171" s="231">
        <f>IF(N171="snížená",J171,0)</f>
        <v>0</v>
      </c>
      <c r="BG171" s="231">
        <f>IF(N171="zákl. přenesená",J171,0)</f>
        <v>0</v>
      </c>
      <c r="BH171" s="231">
        <f>IF(N171="sníž. přenesená",J171,0)</f>
        <v>0</v>
      </c>
      <c r="BI171" s="231">
        <f>IF(N171="nulová",J171,0)</f>
        <v>0</v>
      </c>
      <c r="BJ171" s="18" t="s">
        <v>87</v>
      </c>
      <c r="BK171" s="231">
        <f>ROUND(I171*H171,2)</f>
        <v>0</v>
      </c>
      <c r="BL171" s="18" t="s">
        <v>156</v>
      </c>
      <c r="BM171" s="230" t="s">
        <v>362</v>
      </c>
    </row>
    <row r="172" s="2" customFormat="1" ht="16.5" customHeight="1">
      <c r="A172" s="39"/>
      <c r="B172" s="40"/>
      <c r="C172" s="219" t="s">
        <v>363</v>
      </c>
      <c r="D172" s="219" t="s">
        <v>139</v>
      </c>
      <c r="E172" s="220" t="s">
        <v>364</v>
      </c>
      <c r="F172" s="221" t="s">
        <v>365</v>
      </c>
      <c r="G172" s="222" t="s">
        <v>217</v>
      </c>
      <c r="H172" s="223">
        <v>1</v>
      </c>
      <c r="I172" s="224"/>
      <c r="J172" s="225">
        <f>ROUND(I172*H172,2)</f>
        <v>0</v>
      </c>
      <c r="K172" s="221" t="s">
        <v>1</v>
      </c>
      <c r="L172" s="45"/>
      <c r="M172" s="226" t="s">
        <v>1</v>
      </c>
      <c r="N172" s="227" t="s">
        <v>44</v>
      </c>
      <c r="O172" s="92"/>
      <c r="P172" s="228">
        <f>O172*H172</f>
        <v>0</v>
      </c>
      <c r="Q172" s="228">
        <v>0</v>
      </c>
      <c r="R172" s="228">
        <f>Q172*H172</f>
        <v>0</v>
      </c>
      <c r="S172" s="228">
        <v>0</v>
      </c>
      <c r="T172" s="22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30" t="s">
        <v>156</v>
      </c>
      <c r="AT172" s="230" t="s">
        <v>139</v>
      </c>
      <c r="AU172" s="230" t="s">
        <v>89</v>
      </c>
      <c r="AY172" s="18" t="s">
        <v>136</v>
      </c>
      <c r="BE172" s="231">
        <f>IF(N172="základní",J172,0)</f>
        <v>0</v>
      </c>
      <c r="BF172" s="231">
        <f>IF(N172="snížená",J172,0)</f>
        <v>0</v>
      </c>
      <c r="BG172" s="231">
        <f>IF(N172="zákl. přenesená",J172,0)</f>
        <v>0</v>
      </c>
      <c r="BH172" s="231">
        <f>IF(N172="sníž. přenesená",J172,0)</f>
        <v>0</v>
      </c>
      <c r="BI172" s="231">
        <f>IF(N172="nulová",J172,0)</f>
        <v>0</v>
      </c>
      <c r="BJ172" s="18" t="s">
        <v>87</v>
      </c>
      <c r="BK172" s="231">
        <f>ROUND(I172*H172,2)</f>
        <v>0</v>
      </c>
      <c r="BL172" s="18" t="s">
        <v>156</v>
      </c>
      <c r="BM172" s="230" t="s">
        <v>366</v>
      </c>
    </row>
    <row r="173" s="2" customFormat="1">
      <c r="A173" s="39"/>
      <c r="B173" s="40"/>
      <c r="C173" s="219" t="s">
        <v>367</v>
      </c>
      <c r="D173" s="219" t="s">
        <v>139</v>
      </c>
      <c r="E173" s="220" t="s">
        <v>368</v>
      </c>
      <c r="F173" s="221" t="s">
        <v>235</v>
      </c>
      <c r="G173" s="222" t="s">
        <v>217</v>
      </c>
      <c r="H173" s="223">
        <v>14</v>
      </c>
      <c r="I173" s="224"/>
      <c r="J173" s="225">
        <f>ROUND(I173*H173,2)</f>
        <v>0</v>
      </c>
      <c r="K173" s="221" t="s">
        <v>1</v>
      </c>
      <c r="L173" s="45"/>
      <c r="M173" s="226" t="s">
        <v>1</v>
      </c>
      <c r="N173" s="227" t="s">
        <v>44</v>
      </c>
      <c r="O173" s="92"/>
      <c r="P173" s="228">
        <f>O173*H173</f>
        <v>0</v>
      </c>
      <c r="Q173" s="228">
        <v>0</v>
      </c>
      <c r="R173" s="228">
        <f>Q173*H173</f>
        <v>0</v>
      </c>
      <c r="S173" s="228">
        <v>0</v>
      </c>
      <c r="T173" s="229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0" t="s">
        <v>156</v>
      </c>
      <c r="AT173" s="230" t="s">
        <v>139</v>
      </c>
      <c r="AU173" s="230" t="s">
        <v>89</v>
      </c>
      <c r="AY173" s="18" t="s">
        <v>136</v>
      </c>
      <c r="BE173" s="231">
        <f>IF(N173="základní",J173,0)</f>
        <v>0</v>
      </c>
      <c r="BF173" s="231">
        <f>IF(N173="snížená",J173,0)</f>
        <v>0</v>
      </c>
      <c r="BG173" s="231">
        <f>IF(N173="zákl. přenesená",J173,0)</f>
        <v>0</v>
      </c>
      <c r="BH173" s="231">
        <f>IF(N173="sníž. přenesená",J173,0)</f>
        <v>0</v>
      </c>
      <c r="BI173" s="231">
        <f>IF(N173="nulová",J173,0)</f>
        <v>0</v>
      </c>
      <c r="BJ173" s="18" t="s">
        <v>87</v>
      </c>
      <c r="BK173" s="231">
        <f>ROUND(I173*H173,2)</f>
        <v>0</v>
      </c>
      <c r="BL173" s="18" t="s">
        <v>156</v>
      </c>
      <c r="BM173" s="230" t="s">
        <v>369</v>
      </c>
    </row>
    <row r="174" s="2" customFormat="1" ht="16.5" customHeight="1">
      <c r="A174" s="39"/>
      <c r="B174" s="40"/>
      <c r="C174" s="219" t="s">
        <v>370</v>
      </c>
      <c r="D174" s="219" t="s">
        <v>139</v>
      </c>
      <c r="E174" s="220" t="s">
        <v>371</v>
      </c>
      <c r="F174" s="221" t="s">
        <v>372</v>
      </c>
      <c r="G174" s="222" t="s">
        <v>217</v>
      </c>
      <c r="H174" s="223">
        <v>25</v>
      </c>
      <c r="I174" s="224"/>
      <c r="J174" s="225">
        <f>ROUND(I174*H174,2)</f>
        <v>0</v>
      </c>
      <c r="K174" s="221" t="s">
        <v>1</v>
      </c>
      <c r="L174" s="45"/>
      <c r="M174" s="226" t="s">
        <v>1</v>
      </c>
      <c r="N174" s="227" t="s">
        <v>44</v>
      </c>
      <c r="O174" s="92"/>
      <c r="P174" s="228">
        <f>O174*H174</f>
        <v>0</v>
      </c>
      <c r="Q174" s="228">
        <v>0</v>
      </c>
      <c r="R174" s="228">
        <f>Q174*H174</f>
        <v>0</v>
      </c>
      <c r="S174" s="228">
        <v>0</v>
      </c>
      <c r="T174" s="229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30" t="s">
        <v>156</v>
      </c>
      <c r="AT174" s="230" t="s">
        <v>139</v>
      </c>
      <c r="AU174" s="230" t="s">
        <v>89</v>
      </c>
      <c r="AY174" s="18" t="s">
        <v>136</v>
      </c>
      <c r="BE174" s="231">
        <f>IF(N174="základní",J174,0)</f>
        <v>0</v>
      </c>
      <c r="BF174" s="231">
        <f>IF(N174="snížená",J174,0)</f>
        <v>0</v>
      </c>
      <c r="BG174" s="231">
        <f>IF(N174="zákl. přenesená",J174,0)</f>
        <v>0</v>
      </c>
      <c r="BH174" s="231">
        <f>IF(N174="sníž. přenesená",J174,0)</f>
        <v>0</v>
      </c>
      <c r="BI174" s="231">
        <f>IF(N174="nulová",J174,0)</f>
        <v>0</v>
      </c>
      <c r="BJ174" s="18" t="s">
        <v>87</v>
      </c>
      <c r="BK174" s="231">
        <f>ROUND(I174*H174,2)</f>
        <v>0</v>
      </c>
      <c r="BL174" s="18" t="s">
        <v>156</v>
      </c>
      <c r="BM174" s="230" t="s">
        <v>373</v>
      </c>
    </row>
    <row r="175" s="2" customFormat="1">
      <c r="A175" s="39"/>
      <c r="B175" s="40"/>
      <c r="C175" s="219" t="s">
        <v>374</v>
      </c>
      <c r="D175" s="219" t="s">
        <v>139</v>
      </c>
      <c r="E175" s="220" t="s">
        <v>375</v>
      </c>
      <c r="F175" s="221" t="s">
        <v>376</v>
      </c>
      <c r="G175" s="222" t="s">
        <v>217</v>
      </c>
      <c r="H175" s="223">
        <v>1</v>
      </c>
      <c r="I175" s="224"/>
      <c r="J175" s="225">
        <f>ROUND(I175*H175,2)</f>
        <v>0</v>
      </c>
      <c r="K175" s="221" t="s">
        <v>1</v>
      </c>
      <c r="L175" s="45"/>
      <c r="M175" s="226" t="s">
        <v>1</v>
      </c>
      <c r="N175" s="227" t="s">
        <v>44</v>
      </c>
      <c r="O175" s="92"/>
      <c r="P175" s="228">
        <f>O175*H175</f>
        <v>0</v>
      </c>
      <c r="Q175" s="228">
        <v>0</v>
      </c>
      <c r="R175" s="228">
        <f>Q175*H175</f>
        <v>0</v>
      </c>
      <c r="S175" s="228">
        <v>0</v>
      </c>
      <c r="T175" s="229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30" t="s">
        <v>156</v>
      </c>
      <c r="AT175" s="230" t="s">
        <v>139</v>
      </c>
      <c r="AU175" s="230" t="s">
        <v>89</v>
      </c>
      <c r="AY175" s="18" t="s">
        <v>136</v>
      </c>
      <c r="BE175" s="231">
        <f>IF(N175="základní",J175,0)</f>
        <v>0</v>
      </c>
      <c r="BF175" s="231">
        <f>IF(N175="snížená",J175,0)</f>
        <v>0</v>
      </c>
      <c r="BG175" s="231">
        <f>IF(N175="zákl. přenesená",J175,0)</f>
        <v>0</v>
      </c>
      <c r="BH175" s="231">
        <f>IF(N175="sníž. přenesená",J175,0)</f>
        <v>0</v>
      </c>
      <c r="BI175" s="231">
        <f>IF(N175="nulová",J175,0)</f>
        <v>0</v>
      </c>
      <c r="BJ175" s="18" t="s">
        <v>87</v>
      </c>
      <c r="BK175" s="231">
        <f>ROUND(I175*H175,2)</f>
        <v>0</v>
      </c>
      <c r="BL175" s="18" t="s">
        <v>156</v>
      </c>
      <c r="BM175" s="230" t="s">
        <v>377</v>
      </c>
    </row>
    <row r="176" s="2" customFormat="1" ht="21.75" customHeight="1">
      <c r="A176" s="39"/>
      <c r="B176" s="40"/>
      <c r="C176" s="219" t="s">
        <v>378</v>
      </c>
      <c r="D176" s="219" t="s">
        <v>139</v>
      </c>
      <c r="E176" s="220" t="s">
        <v>379</v>
      </c>
      <c r="F176" s="221" t="s">
        <v>380</v>
      </c>
      <c r="G176" s="222" t="s">
        <v>217</v>
      </c>
      <c r="H176" s="223">
        <v>1</v>
      </c>
      <c r="I176" s="224"/>
      <c r="J176" s="225">
        <f>ROUND(I176*H176,2)</f>
        <v>0</v>
      </c>
      <c r="K176" s="221" t="s">
        <v>1</v>
      </c>
      <c r="L176" s="45"/>
      <c r="M176" s="226" t="s">
        <v>1</v>
      </c>
      <c r="N176" s="227" t="s">
        <v>44</v>
      </c>
      <c r="O176" s="92"/>
      <c r="P176" s="228">
        <f>O176*H176</f>
        <v>0</v>
      </c>
      <c r="Q176" s="228">
        <v>0</v>
      </c>
      <c r="R176" s="228">
        <f>Q176*H176</f>
        <v>0</v>
      </c>
      <c r="S176" s="228">
        <v>0</v>
      </c>
      <c r="T176" s="22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0" t="s">
        <v>156</v>
      </c>
      <c r="AT176" s="230" t="s">
        <v>139</v>
      </c>
      <c r="AU176" s="230" t="s">
        <v>89</v>
      </c>
      <c r="AY176" s="18" t="s">
        <v>136</v>
      </c>
      <c r="BE176" s="231">
        <f>IF(N176="základní",J176,0)</f>
        <v>0</v>
      </c>
      <c r="BF176" s="231">
        <f>IF(N176="snížená",J176,0)</f>
        <v>0</v>
      </c>
      <c r="BG176" s="231">
        <f>IF(N176="zákl. přenesená",J176,0)</f>
        <v>0</v>
      </c>
      <c r="BH176" s="231">
        <f>IF(N176="sníž. přenesená",J176,0)</f>
        <v>0</v>
      </c>
      <c r="BI176" s="231">
        <f>IF(N176="nulová",J176,0)</f>
        <v>0</v>
      </c>
      <c r="BJ176" s="18" t="s">
        <v>87</v>
      </c>
      <c r="BK176" s="231">
        <f>ROUND(I176*H176,2)</f>
        <v>0</v>
      </c>
      <c r="BL176" s="18" t="s">
        <v>156</v>
      </c>
      <c r="BM176" s="230" t="s">
        <v>381</v>
      </c>
    </row>
    <row r="177" s="2" customFormat="1" ht="21.75" customHeight="1">
      <c r="A177" s="39"/>
      <c r="B177" s="40"/>
      <c r="C177" s="219" t="s">
        <v>382</v>
      </c>
      <c r="D177" s="219" t="s">
        <v>139</v>
      </c>
      <c r="E177" s="220" t="s">
        <v>383</v>
      </c>
      <c r="F177" s="221" t="s">
        <v>384</v>
      </c>
      <c r="G177" s="222" t="s">
        <v>217</v>
      </c>
      <c r="H177" s="223">
        <v>1</v>
      </c>
      <c r="I177" s="224"/>
      <c r="J177" s="225">
        <f>ROUND(I177*H177,2)</f>
        <v>0</v>
      </c>
      <c r="K177" s="221" t="s">
        <v>1</v>
      </c>
      <c r="L177" s="45"/>
      <c r="M177" s="226" t="s">
        <v>1</v>
      </c>
      <c r="N177" s="227" t="s">
        <v>44</v>
      </c>
      <c r="O177" s="92"/>
      <c r="P177" s="228">
        <f>O177*H177</f>
        <v>0</v>
      </c>
      <c r="Q177" s="228">
        <v>0</v>
      </c>
      <c r="R177" s="228">
        <f>Q177*H177</f>
        <v>0</v>
      </c>
      <c r="S177" s="228">
        <v>0</v>
      </c>
      <c r="T177" s="229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0" t="s">
        <v>156</v>
      </c>
      <c r="AT177" s="230" t="s">
        <v>139</v>
      </c>
      <c r="AU177" s="230" t="s">
        <v>89</v>
      </c>
      <c r="AY177" s="18" t="s">
        <v>136</v>
      </c>
      <c r="BE177" s="231">
        <f>IF(N177="základní",J177,0)</f>
        <v>0</v>
      </c>
      <c r="BF177" s="231">
        <f>IF(N177="snížená",J177,0)</f>
        <v>0</v>
      </c>
      <c r="BG177" s="231">
        <f>IF(N177="zákl. přenesená",J177,0)</f>
        <v>0</v>
      </c>
      <c r="BH177" s="231">
        <f>IF(N177="sníž. přenesená",J177,0)</f>
        <v>0</v>
      </c>
      <c r="BI177" s="231">
        <f>IF(N177="nulová",J177,0)</f>
        <v>0</v>
      </c>
      <c r="BJ177" s="18" t="s">
        <v>87</v>
      </c>
      <c r="BK177" s="231">
        <f>ROUND(I177*H177,2)</f>
        <v>0</v>
      </c>
      <c r="BL177" s="18" t="s">
        <v>156</v>
      </c>
      <c r="BM177" s="230" t="s">
        <v>385</v>
      </c>
    </row>
    <row r="178" s="2" customFormat="1">
      <c r="A178" s="39"/>
      <c r="B178" s="40"/>
      <c r="C178" s="219" t="s">
        <v>386</v>
      </c>
      <c r="D178" s="219" t="s">
        <v>139</v>
      </c>
      <c r="E178" s="220" t="s">
        <v>387</v>
      </c>
      <c r="F178" s="221" t="s">
        <v>388</v>
      </c>
      <c r="G178" s="222" t="s">
        <v>217</v>
      </c>
      <c r="H178" s="223">
        <v>1</v>
      </c>
      <c r="I178" s="224"/>
      <c r="J178" s="225">
        <f>ROUND(I178*H178,2)</f>
        <v>0</v>
      </c>
      <c r="K178" s="221" t="s">
        <v>1</v>
      </c>
      <c r="L178" s="45"/>
      <c r="M178" s="226" t="s">
        <v>1</v>
      </c>
      <c r="N178" s="227" t="s">
        <v>44</v>
      </c>
      <c r="O178" s="92"/>
      <c r="P178" s="228">
        <f>O178*H178</f>
        <v>0</v>
      </c>
      <c r="Q178" s="228">
        <v>0</v>
      </c>
      <c r="R178" s="228">
        <f>Q178*H178</f>
        <v>0</v>
      </c>
      <c r="S178" s="228">
        <v>0</v>
      </c>
      <c r="T178" s="229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30" t="s">
        <v>156</v>
      </c>
      <c r="AT178" s="230" t="s">
        <v>139</v>
      </c>
      <c r="AU178" s="230" t="s">
        <v>89</v>
      </c>
      <c r="AY178" s="18" t="s">
        <v>136</v>
      </c>
      <c r="BE178" s="231">
        <f>IF(N178="základní",J178,0)</f>
        <v>0</v>
      </c>
      <c r="BF178" s="231">
        <f>IF(N178="snížená",J178,0)</f>
        <v>0</v>
      </c>
      <c r="BG178" s="231">
        <f>IF(N178="zákl. přenesená",J178,0)</f>
        <v>0</v>
      </c>
      <c r="BH178" s="231">
        <f>IF(N178="sníž. přenesená",J178,0)</f>
        <v>0</v>
      </c>
      <c r="BI178" s="231">
        <f>IF(N178="nulová",J178,0)</f>
        <v>0</v>
      </c>
      <c r="BJ178" s="18" t="s">
        <v>87</v>
      </c>
      <c r="BK178" s="231">
        <f>ROUND(I178*H178,2)</f>
        <v>0</v>
      </c>
      <c r="BL178" s="18" t="s">
        <v>156</v>
      </c>
      <c r="BM178" s="230" t="s">
        <v>389</v>
      </c>
    </row>
    <row r="179" s="2" customFormat="1">
      <c r="A179" s="39"/>
      <c r="B179" s="40"/>
      <c r="C179" s="219" t="s">
        <v>390</v>
      </c>
      <c r="D179" s="219" t="s">
        <v>139</v>
      </c>
      <c r="E179" s="220" t="s">
        <v>391</v>
      </c>
      <c r="F179" s="221" t="s">
        <v>392</v>
      </c>
      <c r="G179" s="222" t="s">
        <v>217</v>
      </c>
      <c r="H179" s="223">
        <v>7</v>
      </c>
      <c r="I179" s="224"/>
      <c r="J179" s="225">
        <f>ROUND(I179*H179,2)</f>
        <v>0</v>
      </c>
      <c r="K179" s="221" t="s">
        <v>1</v>
      </c>
      <c r="L179" s="45"/>
      <c r="M179" s="226" t="s">
        <v>1</v>
      </c>
      <c r="N179" s="227" t="s">
        <v>44</v>
      </c>
      <c r="O179" s="92"/>
      <c r="P179" s="228">
        <f>O179*H179</f>
        <v>0</v>
      </c>
      <c r="Q179" s="228">
        <v>0</v>
      </c>
      <c r="R179" s="228">
        <f>Q179*H179</f>
        <v>0</v>
      </c>
      <c r="S179" s="228">
        <v>0</v>
      </c>
      <c r="T179" s="22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0" t="s">
        <v>156</v>
      </c>
      <c r="AT179" s="230" t="s">
        <v>139</v>
      </c>
      <c r="AU179" s="230" t="s">
        <v>89</v>
      </c>
      <c r="AY179" s="18" t="s">
        <v>136</v>
      </c>
      <c r="BE179" s="231">
        <f>IF(N179="základní",J179,0)</f>
        <v>0</v>
      </c>
      <c r="BF179" s="231">
        <f>IF(N179="snížená",J179,0)</f>
        <v>0</v>
      </c>
      <c r="BG179" s="231">
        <f>IF(N179="zákl. přenesená",J179,0)</f>
        <v>0</v>
      </c>
      <c r="BH179" s="231">
        <f>IF(N179="sníž. přenesená",J179,0)</f>
        <v>0</v>
      </c>
      <c r="BI179" s="231">
        <f>IF(N179="nulová",J179,0)</f>
        <v>0</v>
      </c>
      <c r="BJ179" s="18" t="s">
        <v>87</v>
      </c>
      <c r="BK179" s="231">
        <f>ROUND(I179*H179,2)</f>
        <v>0</v>
      </c>
      <c r="BL179" s="18" t="s">
        <v>156</v>
      </c>
      <c r="BM179" s="230" t="s">
        <v>393</v>
      </c>
    </row>
    <row r="180" s="2" customFormat="1" ht="33" customHeight="1">
      <c r="A180" s="39"/>
      <c r="B180" s="40"/>
      <c r="C180" s="219" t="s">
        <v>394</v>
      </c>
      <c r="D180" s="219" t="s">
        <v>139</v>
      </c>
      <c r="E180" s="220" t="s">
        <v>395</v>
      </c>
      <c r="F180" s="221" t="s">
        <v>396</v>
      </c>
      <c r="G180" s="222" t="s">
        <v>217</v>
      </c>
      <c r="H180" s="223">
        <v>1</v>
      </c>
      <c r="I180" s="224"/>
      <c r="J180" s="225">
        <f>ROUND(I180*H180,2)</f>
        <v>0</v>
      </c>
      <c r="K180" s="221" t="s">
        <v>1</v>
      </c>
      <c r="L180" s="45"/>
      <c r="M180" s="226" t="s">
        <v>1</v>
      </c>
      <c r="N180" s="227" t="s">
        <v>44</v>
      </c>
      <c r="O180" s="92"/>
      <c r="P180" s="228">
        <f>O180*H180</f>
        <v>0</v>
      </c>
      <c r="Q180" s="228">
        <v>0</v>
      </c>
      <c r="R180" s="228">
        <f>Q180*H180</f>
        <v>0</v>
      </c>
      <c r="S180" s="228">
        <v>0</v>
      </c>
      <c r="T180" s="22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30" t="s">
        <v>156</v>
      </c>
      <c r="AT180" s="230" t="s">
        <v>139</v>
      </c>
      <c r="AU180" s="230" t="s">
        <v>89</v>
      </c>
      <c r="AY180" s="18" t="s">
        <v>136</v>
      </c>
      <c r="BE180" s="231">
        <f>IF(N180="základní",J180,0)</f>
        <v>0</v>
      </c>
      <c r="BF180" s="231">
        <f>IF(N180="snížená",J180,0)</f>
        <v>0</v>
      </c>
      <c r="BG180" s="231">
        <f>IF(N180="zákl. přenesená",J180,0)</f>
        <v>0</v>
      </c>
      <c r="BH180" s="231">
        <f>IF(N180="sníž. přenesená",J180,0)</f>
        <v>0</v>
      </c>
      <c r="BI180" s="231">
        <f>IF(N180="nulová",J180,0)</f>
        <v>0</v>
      </c>
      <c r="BJ180" s="18" t="s">
        <v>87</v>
      </c>
      <c r="BK180" s="231">
        <f>ROUND(I180*H180,2)</f>
        <v>0</v>
      </c>
      <c r="BL180" s="18" t="s">
        <v>156</v>
      </c>
      <c r="BM180" s="230" t="s">
        <v>397</v>
      </c>
    </row>
    <row r="181" s="2" customFormat="1">
      <c r="A181" s="39"/>
      <c r="B181" s="40"/>
      <c r="C181" s="219" t="s">
        <v>398</v>
      </c>
      <c r="D181" s="219" t="s">
        <v>139</v>
      </c>
      <c r="E181" s="220" t="s">
        <v>399</v>
      </c>
      <c r="F181" s="221" t="s">
        <v>400</v>
      </c>
      <c r="G181" s="222" t="s">
        <v>217</v>
      </c>
      <c r="H181" s="223">
        <v>2</v>
      </c>
      <c r="I181" s="224"/>
      <c r="J181" s="225">
        <f>ROUND(I181*H181,2)</f>
        <v>0</v>
      </c>
      <c r="K181" s="221" t="s">
        <v>1</v>
      </c>
      <c r="L181" s="45"/>
      <c r="M181" s="226" t="s">
        <v>1</v>
      </c>
      <c r="N181" s="227" t="s">
        <v>44</v>
      </c>
      <c r="O181" s="92"/>
      <c r="P181" s="228">
        <f>O181*H181</f>
        <v>0</v>
      </c>
      <c r="Q181" s="228">
        <v>0</v>
      </c>
      <c r="R181" s="228">
        <f>Q181*H181</f>
        <v>0</v>
      </c>
      <c r="S181" s="228">
        <v>0</v>
      </c>
      <c r="T181" s="229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0" t="s">
        <v>156</v>
      </c>
      <c r="AT181" s="230" t="s">
        <v>139</v>
      </c>
      <c r="AU181" s="230" t="s">
        <v>89</v>
      </c>
      <c r="AY181" s="18" t="s">
        <v>136</v>
      </c>
      <c r="BE181" s="231">
        <f>IF(N181="základní",J181,0)</f>
        <v>0</v>
      </c>
      <c r="BF181" s="231">
        <f>IF(N181="snížená",J181,0)</f>
        <v>0</v>
      </c>
      <c r="BG181" s="231">
        <f>IF(N181="zákl. přenesená",J181,0)</f>
        <v>0</v>
      </c>
      <c r="BH181" s="231">
        <f>IF(N181="sníž. přenesená",J181,0)</f>
        <v>0</v>
      </c>
      <c r="BI181" s="231">
        <f>IF(N181="nulová",J181,0)</f>
        <v>0</v>
      </c>
      <c r="BJ181" s="18" t="s">
        <v>87</v>
      </c>
      <c r="BK181" s="231">
        <f>ROUND(I181*H181,2)</f>
        <v>0</v>
      </c>
      <c r="BL181" s="18" t="s">
        <v>156</v>
      </c>
      <c r="BM181" s="230" t="s">
        <v>401</v>
      </c>
    </row>
    <row r="182" s="2" customFormat="1" ht="16.5" customHeight="1">
      <c r="A182" s="39"/>
      <c r="B182" s="40"/>
      <c r="C182" s="219" t="s">
        <v>402</v>
      </c>
      <c r="D182" s="219" t="s">
        <v>139</v>
      </c>
      <c r="E182" s="220" t="s">
        <v>403</v>
      </c>
      <c r="F182" s="221" t="s">
        <v>404</v>
      </c>
      <c r="G182" s="222" t="s">
        <v>217</v>
      </c>
      <c r="H182" s="223">
        <v>2</v>
      </c>
      <c r="I182" s="224"/>
      <c r="J182" s="225">
        <f>ROUND(I182*H182,2)</f>
        <v>0</v>
      </c>
      <c r="K182" s="221" t="s">
        <v>1</v>
      </c>
      <c r="L182" s="45"/>
      <c r="M182" s="226" t="s">
        <v>1</v>
      </c>
      <c r="N182" s="227" t="s">
        <v>44</v>
      </c>
      <c r="O182" s="92"/>
      <c r="P182" s="228">
        <f>O182*H182</f>
        <v>0</v>
      </c>
      <c r="Q182" s="228">
        <v>0</v>
      </c>
      <c r="R182" s="228">
        <f>Q182*H182</f>
        <v>0</v>
      </c>
      <c r="S182" s="228">
        <v>0</v>
      </c>
      <c r="T182" s="229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0" t="s">
        <v>156</v>
      </c>
      <c r="AT182" s="230" t="s">
        <v>139</v>
      </c>
      <c r="AU182" s="230" t="s">
        <v>89</v>
      </c>
      <c r="AY182" s="18" t="s">
        <v>136</v>
      </c>
      <c r="BE182" s="231">
        <f>IF(N182="základní",J182,0)</f>
        <v>0</v>
      </c>
      <c r="BF182" s="231">
        <f>IF(N182="snížená",J182,0)</f>
        <v>0</v>
      </c>
      <c r="BG182" s="231">
        <f>IF(N182="zákl. přenesená",J182,0)</f>
        <v>0</v>
      </c>
      <c r="BH182" s="231">
        <f>IF(N182="sníž. přenesená",J182,0)</f>
        <v>0</v>
      </c>
      <c r="BI182" s="231">
        <f>IF(N182="nulová",J182,0)</f>
        <v>0</v>
      </c>
      <c r="BJ182" s="18" t="s">
        <v>87</v>
      </c>
      <c r="BK182" s="231">
        <f>ROUND(I182*H182,2)</f>
        <v>0</v>
      </c>
      <c r="BL182" s="18" t="s">
        <v>156</v>
      </c>
      <c r="BM182" s="230" t="s">
        <v>405</v>
      </c>
    </row>
    <row r="183" s="12" customFormat="1" ht="22.8" customHeight="1">
      <c r="A183" s="12"/>
      <c r="B183" s="203"/>
      <c r="C183" s="204"/>
      <c r="D183" s="205" t="s">
        <v>78</v>
      </c>
      <c r="E183" s="217" t="s">
        <v>406</v>
      </c>
      <c r="F183" s="217" t="s">
        <v>407</v>
      </c>
      <c r="G183" s="204"/>
      <c r="H183" s="204"/>
      <c r="I183" s="207"/>
      <c r="J183" s="218">
        <f>BK183</f>
        <v>0</v>
      </c>
      <c r="K183" s="204"/>
      <c r="L183" s="209"/>
      <c r="M183" s="210"/>
      <c r="N183" s="211"/>
      <c r="O183" s="211"/>
      <c r="P183" s="212">
        <f>SUM(P184:P196)</f>
        <v>0</v>
      </c>
      <c r="Q183" s="211"/>
      <c r="R183" s="212">
        <f>SUM(R184:R196)</f>
        <v>0</v>
      </c>
      <c r="S183" s="211"/>
      <c r="T183" s="213">
        <f>SUM(T184:T196)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14" t="s">
        <v>87</v>
      </c>
      <c r="AT183" s="215" t="s">
        <v>78</v>
      </c>
      <c r="AU183" s="215" t="s">
        <v>87</v>
      </c>
      <c r="AY183" s="214" t="s">
        <v>136</v>
      </c>
      <c r="BK183" s="216">
        <f>SUM(BK184:BK196)</f>
        <v>0</v>
      </c>
    </row>
    <row r="184" s="2" customFormat="1">
      <c r="A184" s="39"/>
      <c r="B184" s="40"/>
      <c r="C184" s="219" t="s">
        <v>408</v>
      </c>
      <c r="D184" s="219" t="s">
        <v>139</v>
      </c>
      <c r="E184" s="220" t="s">
        <v>409</v>
      </c>
      <c r="F184" s="221" t="s">
        <v>235</v>
      </c>
      <c r="G184" s="222" t="s">
        <v>217</v>
      </c>
      <c r="H184" s="223">
        <v>5</v>
      </c>
      <c r="I184" s="224"/>
      <c r="J184" s="225">
        <f>ROUND(I184*H184,2)</f>
        <v>0</v>
      </c>
      <c r="K184" s="221" t="s">
        <v>1</v>
      </c>
      <c r="L184" s="45"/>
      <c r="M184" s="226" t="s">
        <v>1</v>
      </c>
      <c r="N184" s="227" t="s">
        <v>44</v>
      </c>
      <c r="O184" s="92"/>
      <c r="P184" s="228">
        <f>O184*H184</f>
        <v>0</v>
      </c>
      <c r="Q184" s="228">
        <v>0</v>
      </c>
      <c r="R184" s="228">
        <f>Q184*H184</f>
        <v>0</v>
      </c>
      <c r="S184" s="228">
        <v>0</v>
      </c>
      <c r="T184" s="229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30" t="s">
        <v>156</v>
      </c>
      <c r="AT184" s="230" t="s">
        <v>139</v>
      </c>
      <c r="AU184" s="230" t="s">
        <v>89</v>
      </c>
      <c r="AY184" s="18" t="s">
        <v>136</v>
      </c>
      <c r="BE184" s="231">
        <f>IF(N184="základní",J184,0)</f>
        <v>0</v>
      </c>
      <c r="BF184" s="231">
        <f>IF(N184="snížená",J184,0)</f>
        <v>0</v>
      </c>
      <c r="BG184" s="231">
        <f>IF(N184="zákl. přenesená",J184,0)</f>
        <v>0</v>
      </c>
      <c r="BH184" s="231">
        <f>IF(N184="sníž. přenesená",J184,0)</f>
        <v>0</v>
      </c>
      <c r="BI184" s="231">
        <f>IF(N184="nulová",J184,0)</f>
        <v>0</v>
      </c>
      <c r="BJ184" s="18" t="s">
        <v>87</v>
      </c>
      <c r="BK184" s="231">
        <f>ROUND(I184*H184,2)</f>
        <v>0</v>
      </c>
      <c r="BL184" s="18" t="s">
        <v>156</v>
      </c>
      <c r="BM184" s="230" t="s">
        <v>410</v>
      </c>
    </row>
    <row r="185" s="2" customFormat="1" ht="16.5" customHeight="1">
      <c r="A185" s="39"/>
      <c r="B185" s="40"/>
      <c r="C185" s="219" t="s">
        <v>411</v>
      </c>
      <c r="D185" s="219" t="s">
        <v>139</v>
      </c>
      <c r="E185" s="220" t="s">
        <v>412</v>
      </c>
      <c r="F185" s="221" t="s">
        <v>372</v>
      </c>
      <c r="G185" s="222" t="s">
        <v>217</v>
      </c>
      <c r="H185" s="223">
        <v>5</v>
      </c>
      <c r="I185" s="224"/>
      <c r="J185" s="225">
        <f>ROUND(I185*H185,2)</f>
        <v>0</v>
      </c>
      <c r="K185" s="221" t="s">
        <v>1</v>
      </c>
      <c r="L185" s="45"/>
      <c r="M185" s="226" t="s">
        <v>1</v>
      </c>
      <c r="N185" s="227" t="s">
        <v>44</v>
      </c>
      <c r="O185" s="92"/>
      <c r="P185" s="228">
        <f>O185*H185</f>
        <v>0</v>
      </c>
      <c r="Q185" s="228">
        <v>0</v>
      </c>
      <c r="R185" s="228">
        <f>Q185*H185</f>
        <v>0</v>
      </c>
      <c r="S185" s="228">
        <v>0</v>
      </c>
      <c r="T185" s="229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0" t="s">
        <v>156</v>
      </c>
      <c r="AT185" s="230" t="s">
        <v>139</v>
      </c>
      <c r="AU185" s="230" t="s">
        <v>89</v>
      </c>
      <c r="AY185" s="18" t="s">
        <v>136</v>
      </c>
      <c r="BE185" s="231">
        <f>IF(N185="základní",J185,0)</f>
        <v>0</v>
      </c>
      <c r="BF185" s="231">
        <f>IF(N185="snížená",J185,0)</f>
        <v>0</v>
      </c>
      <c r="BG185" s="231">
        <f>IF(N185="zákl. přenesená",J185,0)</f>
        <v>0</v>
      </c>
      <c r="BH185" s="231">
        <f>IF(N185="sníž. přenesená",J185,0)</f>
        <v>0</v>
      </c>
      <c r="BI185" s="231">
        <f>IF(N185="nulová",J185,0)</f>
        <v>0</v>
      </c>
      <c r="BJ185" s="18" t="s">
        <v>87</v>
      </c>
      <c r="BK185" s="231">
        <f>ROUND(I185*H185,2)</f>
        <v>0</v>
      </c>
      <c r="BL185" s="18" t="s">
        <v>156</v>
      </c>
      <c r="BM185" s="230" t="s">
        <v>413</v>
      </c>
    </row>
    <row r="186" s="2" customFormat="1">
      <c r="A186" s="39"/>
      <c r="B186" s="40"/>
      <c r="C186" s="219" t="s">
        <v>414</v>
      </c>
      <c r="D186" s="219" t="s">
        <v>139</v>
      </c>
      <c r="E186" s="220" t="s">
        <v>415</v>
      </c>
      <c r="F186" s="221" t="s">
        <v>416</v>
      </c>
      <c r="G186" s="222" t="s">
        <v>217</v>
      </c>
      <c r="H186" s="223">
        <v>1</v>
      </c>
      <c r="I186" s="224"/>
      <c r="J186" s="225">
        <f>ROUND(I186*H186,2)</f>
        <v>0</v>
      </c>
      <c r="K186" s="221" t="s">
        <v>1</v>
      </c>
      <c r="L186" s="45"/>
      <c r="M186" s="226" t="s">
        <v>1</v>
      </c>
      <c r="N186" s="227" t="s">
        <v>44</v>
      </c>
      <c r="O186" s="92"/>
      <c r="P186" s="228">
        <f>O186*H186</f>
        <v>0</v>
      </c>
      <c r="Q186" s="228">
        <v>0</v>
      </c>
      <c r="R186" s="228">
        <f>Q186*H186</f>
        <v>0</v>
      </c>
      <c r="S186" s="228">
        <v>0</v>
      </c>
      <c r="T186" s="229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0" t="s">
        <v>156</v>
      </c>
      <c r="AT186" s="230" t="s">
        <v>139</v>
      </c>
      <c r="AU186" s="230" t="s">
        <v>89</v>
      </c>
      <c r="AY186" s="18" t="s">
        <v>136</v>
      </c>
      <c r="BE186" s="231">
        <f>IF(N186="základní",J186,0)</f>
        <v>0</v>
      </c>
      <c r="BF186" s="231">
        <f>IF(N186="snížená",J186,0)</f>
        <v>0</v>
      </c>
      <c r="BG186" s="231">
        <f>IF(N186="zákl. přenesená",J186,0)</f>
        <v>0</v>
      </c>
      <c r="BH186" s="231">
        <f>IF(N186="sníž. přenesená",J186,0)</f>
        <v>0</v>
      </c>
      <c r="BI186" s="231">
        <f>IF(N186="nulová",J186,0)</f>
        <v>0</v>
      </c>
      <c r="BJ186" s="18" t="s">
        <v>87</v>
      </c>
      <c r="BK186" s="231">
        <f>ROUND(I186*H186,2)</f>
        <v>0</v>
      </c>
      <c r="BL186" s="18" t="s">
        <v>156</v>
      </c>
      <c r="BM186" s="230" t="s">
        <v>417</v>
      </c>
    </row>
    <row r="187" s="2" customFormat="1" ht="16.5" customHeight="1">
      <c r="A187" s="39"/>
      <c r="B187" s="40"/>
      <c r="C187" s="219" t="s">
        <v>418</v>
      </c>
      <c r="D187" s="219" t="s">
        <v>139</v>
      </c>
      <c r="E187" s="220" t="s">
        <v>419</v>
      </c>
      <c r="F187" s="221" t="s">
        <v>420</v>
      </c>
      <c r="G187" s="222" t="s">
        <v>217</v>
      </c>
      <c r="H187" s="223">
        <v>4</v>
      </c>
      <c r="I187" s="224"/>
      <c r="J187" s="225">
        <f>ROUND(I187*H187,2)</f>
        <v>0</v>
      </c>
      <c r="K187" s="221" t="s">
        <v>1</v>
      </c>
      <c r="L187" s="45"/>
      <c r="M187" s="226" t="s">
        <v>1</v>
      </c>
      <c r="N187" s="227" t="s">
        <v>44</v>
      </c>
      <c r="O187" s="92"/>
      <c r="P187" s="228">
        <f>O187*H187</f>
        <v>0</v>
      </c>
      <c r="Q187" s="228">
        <v>0</v>
      </c>
      <c r="R187" s="228">
        <f>Q187*H187</f>
        <v>0</v>
      </c>
      <c r="S187" s="228">
        <v>0</v>
      </c>
      <c r="T187" s="229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30" t="s">
        <v>156</v>
      </c>
      <c r="AT187" s="230" t="s">
        <v>139</v>
      </c>
      <c r="AU187" s="230" t="s">
        <v>89</v>
      </c>
      <c r="AY187" s="18" t="s">
        <v>136</v>
      </c>
      <c r="BE187" s="231">
        <f>IF(N187="základní",J187,0)</f>
        <v>0</v>
      </c>
      <c r="BF187" s="231">
        <f>IF(N187="snížená",J187,0)</f>
        <v>0</v>
      </c>
      <c r="BG187" s="231">
        <f>IF(N187="zákl. přenesená",J187,0)</f>
        <v>0</v>
      </c>
      <c r="BH187" s="231">
        <f>IF(N187="sníž. přenesená",J187,0)</f>
        <v>0</v>
      </c>
      <c r="BI187" s="231">
        <f>IF(N187="nulová",J187,0)</f>
        <v>0</v>
      </c>
      <c r="BJ187" s="18" t="s">
        <v>87</v>
      </c>
      <c r="BK187" s="231">
        <f>ROUND(I187*H187,2)</f>
        <v>0</v>
      </c>
      <c r="BL187" s="18" t="s">
        <v>156</v>
      </c>
      <c r="BM187" s="230" t="s">
        <v>421</v>
      </c>
    </row>
    <row r="188" s="2" customFormat="1">
      <c r="A188" s="39"/>
      <c r="B188" s="40"/>
      <c r="C188" s="219" t="s">
        <v>422</v>
      </c>
      <c r="D188" s="219" t="s">
        <v>139</v>
      </c>
      <c r="E188" s="220" t="s">
        <v>423</v>
      </c>
      <c r="F188" s="221" t="s">
        <v>388</v>
      </c>
      <c r="G188" s="222" t="s">
        <v>217</v>
      </c>
      <c r="H188" s="223">
        <v>1</v>
      </c>
      <c r="I188" s="224"/>
      <c r="J188" s="225">
        <f>ROUND(I188*H188,2)</f>
        <v>0</v>
      </c>
      <c r="K188" s="221" t="s">
        <v>1</v>
      </c>
      <c r="L188" s="45"/>
      <c r="M188" s="226" t="s">
        <v>1</v>
      </c>
      <c r="N188" s="227" t="s">
        <v>44</v>
      </c>
      <c r="O188" s="92"/>
      <c r="P188" s="228">
        <f>O188*H188</f>
        <v>0</v>
      </c>
      <c r="Q188" s="228">
        <v>0</v>
      </c>
      <c r="R188" s="228">
        <f>Q188*H188</f>
        <v>0</v>
      </c>
      <c r="S188" s="228">
        <v>0</v>
      </c>
      <c r="T188" s="22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30" t="s">
        <v>156</v>
      </c>
      <c r="AT188" s="230" t="s">
        <v>139</v>
      </c>
      <c r="AU188" s="230" t="s">
        <v>89</v>
      </c>
      <c r="AY188" s="18" t="s">
        <v>136</v>
      </c>
      <c r="BE188" s="231">
        <f>IF(N188="základní",J188,0)</f>
        <v>0</v>
      </c>
      <c r="BF188" s="231">
        <f>IF(N188="snížená",J188,0)</f>
        <v>0</v>
      </c>
      <c r="BG188" s="231">
        <f>IF(N188="zákl. přenesená",J188,0)</f>
        <v>0</v>
      </c>
      <c r="BH188" s="231">
        <f>IF(N188="sníž. přenesená",J188,0)</f>
        <v>0</v>
      </c>
      <c r="BI188" s="231">
        <f>IF(N188="nulová",J188,0)</f>
        <v>0</v>
      </c>
      <c r="BJ188" s="18" t="s">
        <v>87</v>
      </c>
      <c r="BK188" s="231">
        <f>ROUND(I188*H188,2)</f>
        <v>0</v>
      </c>
      <c r="BL188" s="18" t="s">
        <v>156</v>
      </c>
      <c r="BM188" s="230" t="s">
        <v>424</v>
      </c>
    </row>
    <row r="189" s="2" customFormat="1">
      <c r="A189" s="39"/>
      <c r="B189" s="40"/>
      <c r="C189" s="219" t="s">
        <v>425</v>
      </c>
      <c r="D189" s="219" t="s">
        <v>139</v>
      </c>
      <c r="E189" s="220" t="s">
        <v>426</v>
      </c>
      <c r="F189" s="221" t="s">
        <v>427</v>
      </c>
      <c r="G189" s="222" t="s">
        <v>217</v>
      </c>
      <c r="H189" s="223">
        <v>1</v>
      </c>
      <c r="I189" s="224"/>
      <c r="J189" s="225">
        <f>ROUND(I189*H189,2)</f>
        <v>0</v>
      </c>
      <c r="K189" s="221" t="s">
        <v>1</v>
      </c>
      <c r="L189" s="45"/>
      <c r="M189" s="226" t="s">
        <v>1</v>
      </c>
      <c r="N189" s="227" t="s">
        <v>44</v>
      </c>
      <c r="O189" s="92"/>
      <c r="P189" s="228">
        <f>O189*H189</f>
        <v>0</v>
      </c>
      <c r="Q189" s="228">
        <v>0</v>
      </c>
      <c r="R189" s="228">
        <f>Q189*H189</f>
        <v>0</v>
      </c>
      <c r="S189" s="228">
        <v>0</v>
      </c>
      <c r="T189" s="22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0" t="s">
        <v>156</v>
      </c>
      <c r="AT189" s="230" t="s">
        <v>139</v>
      </c>
      <c r="AU189" s="230" t="s">
        <v>89</v>
      </c>
      <c r="AY189" s="18" t="s">
        <v>136</v>
      </c>
      <c r="BE189" s="231">
        <f>IF(N189="základní",J189,0)</f>
        <v>0</v>
      </c>
      <c r="BF189" s="231">
        <f>IF(N189="snížená",J189,0)</f>
        <v>0</v>
      </c>
      <c r="BG189" s="231">
        <f>IF(N189="zákl. přenesená",J189,0)</f>
        <v>0</v>
      </c>
      <c r="BH189" s="231">
        <f>IF(N189="sníž. přenesená",J189,0)</f>
        <v>0</v>
      </c>
      <c r="BI189" s="231">
        <f>IF(N189="nulová",J189,0)</f>
        <v>0</v>
      </c>
      <c r="BJ189" s="18" t="s">
        <v>87</v>
      </c>
      <c r="BK189" s="231">
        <f>ROUND(I189*H189,2)</f>
        <v>0</v>
      </c>
      <c r="BL189" s="18" t="s">
        <v>156</v>
      </c>
      <c r="BM189" s="230" t="s">
        <v>428</v>
      </c>
    </row>
    <row r="190" s="2" customFormat="1">
      <c r="A190" s="39"/>
      <c r="B190" s="40"/>
      <c r="C190" s="219" t="s">
        <v>429</v>
      </c>
      <c r="D190" s="219" t="s">
        <v>139</v>
      </c>
      <c r="E190" s="220" t="s">
        <v>430</v>
      </c>
      <c r="F190" s="221" t="s">
        <v>235</v>
      </c>
      <c r="G190" s="222" t="s">
        <v>217</v>
      </c>
      <c r="H190" s="223">
        <v>5</v>
      </c>
      <c r="I190" s="224"/>
      <c r="J190" s="225">
        <f>ROUND(I190*H190,2)</f>
        <v>0</v>
      </c>
      <c r="K190" s="221" t="s">
        <v>1</v>
      </c>
      <c r="L190" s="45"/>
      <c r="M190" s="226" t="s">
        <v>1</v>
      </c>
      <c r="N190" s="227" t="s">
        <v>44</v>
      </c>
      <c r="O190" s="92"/>
      <c r="P190" s="228">
        <f>O190*H190</f>
        <v>0</v>
      </c>
      <c r="Q190" s="228">
        <v>0</v>
      </c>
      <c r="R190" s="228">
        <f>Q190*H190</f>
        <v>0</v>
      </c>
      <c r="S190" s="228">
        <v>0</v>
      </c>
      <c r="T190" s="229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30" t="s">
        <v>156</v>
      </c>
      <c r="AT190" s="230" t="s">
        <v>139</v>
      </c>
      <c r="AU190" s="230" t="s">
        <v>89</v>
      </c>
      <c r="AY190" s="18" t="s">
        <v>136</v>
      </c>
      <c r="BE190" s="231">
        <f>IF(N190="základní",J190,0)</f>
        <v>0</v>
      </c>
      <c r="BF190" s="231">
        <f>IF(N190="snížená",J190,0)</f>
        <v>0</v>
      </c>
      <c r="BG190" s="231">
        <f>IF(N190="zákl. přenesená",J190,0)</f>
        <v>0</v>
      </c>
      <c r="BH190" s="231">
        <f>IF(N190="sníž. přenesená",J190,0)</f>
        <v>0</v>
      </c>
      <c r="BI190" s="231">
        <f>IF(N190="nulová",J190,0)</f>
        <v>0</v>
      </c>
      <c r="BJ190" s="18" t="s">
        <v>87</v>
      </c>
      <c r="BK190" s="231">
        <f>ROUND(I190*H190,2)</f>
        <v>0</v>
      </c>
      <c r="BL190" s="18" t="s">
        <v>156</v>
      </c>
      <c r="BM190" s="230" t="s">
        <v>431</v>
      </c>
    </row>
    <row r="191" s="2" customFormat="1" ht="16.5" customHeight="1">
      <c r="A191" s="39"/>
      <c r="B191" s="40"/>
      <c r="C191" s="219" t="s">
        <v>432</v>
      </c>
      <c r="D191" s="219" t="s">
        <v>139</v>
      </c>
      <c r="E191" s="220" t="s">
        <v>433</v>
      </c>
      <c r="F191" s="221" t="s">
        <v>372</v>
      </c>
      <c r="G191" s="222" t="s">
        <v>217</v>
      </c>
      <c r="H191" s="223">
        <v>10</v>
      </c>
      <c r="I191" s="224"/>
      <c r="J191" s="225">
        <f>ROUND(I191*H191,2)</f>
        <v>0</v>
      </c>
      <c r="K191" s="221" t="s">
        <v>1</v>
      </c>
      <c r="L191" s="45"/>
      <c r="M191" s="226" t="s">
        <v>1</v>
      </c>
      <c r="N191" s="227" t="s">
        <v>44</v>
      </c>
      <c r="O191" s="92"/>
      <c r="P191" s="228">
        <f>O191*H191</f>
        <v>0</v>
      </c>
      <c r="Q191" s="228">
        <v>0</v>
      </c>
      <c r="R191" s="228">
        <f>Q191*H191</f>
        <v>0</v>
      </c>
      <c r="S191" s="228">
        <v>0</v>
      </c>
      <c r="T191" s="229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30" t="s">
        <v>156</v>
      </c>
      <c r="AT191" s="230" t="s">
        <v>139</v>
      </c>
      <c r="AU191" s="230" t="s">
        <v>89</v>
      </c>
      <c r="AY191" s="18" t="s">
        <v>136</v>
      </c>
      <c r="BE191" s="231">
        <f>IF(N191="základní",J191,0)</f>
        <v>0</v>
      </c>
      <c r="BF191" s="231">
        <f>IF(N191="snížená",J191,0)</f>
        <v>0</v>
      </c>
      <c r="BG191" s="231">
        <f>IF(N191="zákl. přenesená",J191,0)</f>
        <v>0</v>
      </c>
      <c r="BH191" s="231">
        <f>IF(N191="sníž. přenesená",J191,0)</f>
        <v>0</v>
      </c>
      <c r="BI191" s="231">
        <f>IF(N191="nulová",J191,0)</f>
        <v>0</v>
      </c>
      <c r="BJ191" s="18" t="s">
        <v>87</v>
      </c>
      <c r="BK191" s="231">
        <f>ROUND(I191*H191,2)</f>
        <v>0</v>
      </c>
      <c r="BL191" s="18" t="s">
        <v>156</v>
      </c>
      <c r="BM191" s="230" t="s">
        <v>434</v>
      </c>
    </row>
    <row r="192" s="2" customFormat="1" ht="21.75" customHeight="1">
      <c r="A192" s="39"/>
      <c r="B192" s="40"/>
      <c r="C192" s="219" t="s">
        <v>435</v>
      </c>
      <c r="D192" s="219" t="s">
        <v>139</v>
      </c>
      <c r="E192" s="220" t="s">
        <v>436</v>
      </c>
      <c r="F192" s="221" t="s">
        <v>380</v>
      </c>
      <c r="G192" s="222" t="s">
        <v>217</v>
      </c>
      <c r="H192" s="223">
        <v>2</v>
      </c>
      <c r="I192" s="224"/>
      <c r="J192" s="225">
        <f>ROUND(I192*H192,2)</f>
        <v>0</v>
      </c>
      <c r="K192" s="221" t="s">
        <v>1</v>
      </c>
      <c r="L192" s="45"/>
      <c r="M192" s="226" t="s">
        <v>1</v>
      </c>
      <c r="N192" s="227" t="s">
        <v>44</v>
      </c>
      <c r="O192" s="92"/>
      <c r="P192" s="228">
        <f>O192*H192</f>
        <v>0</v>
      </c>
      <c r="Q192" s="228">
        <v>0</v>
      </c>
      <c r="R192" s="228">
        <f>Q192*H192</f>
        <v>0</v>
      </c>
      <c r="S192" s="228">
        <v>0</v>
      </c>
      <c r="T192" s="229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30" t="s">
        <v>156</v>
      </c>
      <c r="AT192" s="230" t="s">
        <v>139</v>
      </c>
      <c r="AU192" s="230" t="s">
        <v>89</v>
      </c>
      <c r="AY192" s="18" t="s">
        <v>136</v>
      </c>
      <c r="BE192" s="231">
        <f>IF(N192="základní",J192,0)</f>
        <v>0</v>
      </c>
      <c r="BF192" s="231">
        <f>IF(N192="snížená",J192,0)</f>
        <v>0</v>
      </c>
      <c r="BG192" s="231">
        <f>IF(N192="zákl. přenesená",J192,0)</f>
        <v>0</v>
      </c>
      <c r="BH192" s="231">
        <f>IF(N192="sníž. přenesená",J192,0)</f>
        <v>0</v>
      </c>
      <c r="BI192" s="231">
        <f>IF(N192="nulová",J192,0)</f>
        <v>0</v>
      </c>
      <c r="BJ192" s="18" t="s">
        <v>87</v>
      </c>
      <c r="BK192" s="231">
        <f>ROUND(I192*H192,2)</f>
        <v>0</v>
      </c>
      <c r="BL192" s="18" t="s">
        <v>156</v>
      </c>
      <c r="BM192" s="230" t="s">
        <v>437</v>
      </c>
    </row>
    <row r="193" s="2" customFormat="1" ht="21.75" customHeight="1">
      <c r="A193" s="39"/>
      <c r="B193" s="40"/>
      <c r="C193" s="219" t="s">
        <v>438</v>
      </c>
      <c r="D193" s="219" t="s">
        <v>139</v>
      </c>
      <c r="E193" s="220" t="s">
        <v>439</v>
      </c>
      <c r="F193" s="221" t="s">
        <v>384</v>
      </c>
      <c r="G193" s="222" t="s">
        <v>217</v>
      </c>
      <c r="H193" s="223">
        <v>4</v>
      </c>
      <c r="I193" s="224"/>
      <c r="J193" s="225">
        <f>ROUND(I193*H193,2)</f>
        <v>0</v>
      </c>
      <c r="K193" s="221" t="s">
        <v>1</v>
      </c>
      <c r="L193" s="45"/>
      <c r="M193" s="226" t="s">
        <v>1</v>
      </c>
      <c r="N193" s="227" t="s">
        <v>44</v>
      </c>
      <c r="O193" s="92"/>
      <c r="P193" s="228">
        <f>O193*H193</f>
        <v>0</v>
      </c>
      <c r="Q193" s="228">
        <v>0</v>
      </c>
      <c r="R193" s="228">
        <f>Q193*H193</f>
        <v>0</v>
      </c>
      <c r="S193" s="228">
        <v>0</v>
      </c>
      <c r="T193" s="229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30" t="s">
        <v>156</v>
      </c>
      <c r="AT193" s="230" t="s">
        <v>139</v>
      </c>
      <c r="AU193" s="230" t="s">
        <v>89</v>
      </c>
      <c r="AY193" s="18" t="s">
        <v>136</v>
      </c>
      <c r="BE193" s="231">
        <f>IF(N193="základní",J193,0)</f>
        <v>0</v>
      </c>
      <c r="BF193" s="231">
        <f>IF(N193="snížená",J193,0)</f>
        <v>0</v>
      </c>
      <c r="BG193" s="231">
        <f>IF(N193="zákl. přenesená",J193,0)</f>
        <v>0</v>
      </c>
      <c r="BH193" s="231">
        <f>IF(N193="sníž. přenesená",J193,0)</f>
        <v>0</v>
      </c>
      <c r="BI193" s="231">
        <f>IF(N193="nulová",J193,0)</f>
        <v>0</v>
      </c>
      <c r="BJ193" s="18" t="s">
        <v>87</v>
      </c>
      <c r="BK193" s="231">
        <f>ROUND(I193*H193,2)</f>
        <v>0</v>
      </c>
      <c r="BL193" s="18" t="s">
        <v>156</v>
      </c>
      <c r="BM193" s="230" t="s">
        <v>440</v>
      </c>
    </row>
    <row r="194" s="2" customFormat="1" ht="21.75" customHeight="1">
      <c r="A194" s="39"/>
      <c r="B194" s="40"/>
      <c r="C194" s="219" t="s">
        <v>441</v>
      </c>
      <c r="D194" s="219" t="s">
        <v>139</v>
      </c>
      <c r="E194" s="220" t="s">
        <v>442</v>
      </c>
      <c r="F194" s="221" t="s">
        <v>443</v>
      </c>
      <c r="G194" s="222" t="s">
        <v>217</v>
      </c>
      <c r="H194" s="223">
        <v>1</v>
      </c>
      <c r="I194" s="224"/>
      <c r="J194" s="225">
        <f>ROUND(I194*H194,2)</f>
        <v>0</v>
      </c>
      <c r="K194" s="221" t="s">
        <v>1</v>
      </c>
      <c r="L194" s="45"/>
      <c r="M194" s="226" t="s">
        <v>1</v>
      </c>
      <c r="N194" s="227" t="s">
        <v>44</v>
      </c>
      <c r="O194" s="92"/>
      <c r="P194" s="228">
        <f>O194*H194</f>
        <v>0</v>
      </c>
      <c r="Q194" s="228">
        <v>0</v>
      </c>
      <c r="R194" s="228">
        <f>Q194*H194</f>
        <v>0</v>
      </c>
      <c r="S194" s="228">
        <v>0</v>
      </c>
      <c r="T194" s="229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30" t="s">
        <v>156</v>
      </c>
      <c r="AT194" s="230" t="s">
        <v>139</v>
      </c>
      <c r="AU194" s="230" t="s">
        <v>89</v>
      </c>
      <c r="AY194" s="18" t="s">
        <v>136</v>
      </c>
      <c r="BE194" s="231">
        <f>IF(N194="základní",J194,0)</f>
        <v>0</v>
      </c>
      <c r="BF194" s="231">
        <f>IF(N194="snížená",J194,0)</f>
        <v>0</v>
      </c>
      <c r="BG194" s="231">
        <f>IF(N194="zákl. přenesená",J194,0)</f>
        <v>0</v>
      </c>
      <c r="BH194" s="231">
        <f>IF(N194="sníž. přenesená",J194,0)</f>
        <v>0</v>
      </c>
      <c r="BI194" s="231">
        <f>IF(N194="nulová",J194,0)</f>
        <v>0</v>
      </c>
      <c r="BJ194" s="18" t="s">
        <v>87</v>
      </c>
      <c r="BK194" s="231">
        <f>ROUND(I194*H194,2)</f>
        <v>0</v>
      </c>
      <c r="BL194" s="18" t="s">
        <v>156</v>
      </c>
      <c r="BM194" s="230" t="s">
        <v>444</v>
      </c>
    </row>
    <row r="195" s="2" customFormat="1" ht="16.5" customHeight="1">
      <c r="A195" s="39"/>
      <c r="B195" s="40"/>
      <c r="C195" s="219" t="s">
        <v>445</v>
      </c>
      <c r="D195" s="219" t="s">
        <v>139</v>
      </c>
      <c r="E195" s="220" t="s">
        <v>446</v>
      </c>
      <c r="F195" s="221" t="s">
        <v>447</v>
      </c>
      <c r="G195" s="222" t="s">
        <v>217</v>
      </c>
      <c r="H195" s="223">
        <v>1</v>
      </c>
      <c r="I195" s="224"/>
      <c r="J195" s="225">
        <f>ROUND(I195*H195,2)</f>
        <v>0</v>
      </c>
      <c r="K195" s="221" t="s">
        <v>1</v>
      </c>
      <c r="L195" s="45"/>
      <c r="M195" s="226" t="s">
        <v>1</v>
      </c>
      <c r="N195" s="227" t="s">
        <v>44</v>
      </c>
      <c r="O195" s="92"/>
      <c r="P195" s="228">
        <f>O195*H195</f>
        <v>0</v>
      </c>
      <c r="Q195" s="228">
        <v>0</v>
      </c>
      <c r="R195" s="228">
        <f>Q195*H195</f>
        <v>0</v>
      </c>
      <c r="S195" s="228">
        <v>0</v>
      </c>
      <c r="T195" s="229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30" t="s">
        <v>156</v>
      </c>
      <c r="AT195" s="230" t="s">
        <v>139</v>
      </c>
      <c r="AU195" s="230" t="s">
        <v>89</v>
      </c>
      <c r="AY195" s="18" t="s">
        <v>136</v>
      </c>
      <c r="BE195" s="231">
        <f>IF(N195="základní",J195,0)</f>
        <v>0</v>
      </c>
      <c r="BF195" s="231">
        <f>IF(N195="snížená",J195,0)</f>
        <v>0</v>
      </c>
      <c r="BG195" s="231">
        <f>IF(N195="zákl. přenesená",J195,0)</f>
        <v>0</v>
      </c>
      <c r="BH195" s="231">
        <f>IF(N195="sníž. přenesená",J195,0)</f>
        <v>0</v>
      </c>
      <c r="BI195" s="231">
        <f>IF(N195="nulová",J195,0)</f>
        <v>0</v>
      </c>
      <c r="BJ195" s="18" t="s">
        <v>87</v>
      </c>
      <c r="BK195" s="231">
        <f>ROUND(I195*H195,2)</f>
        <v>0</v>
      </c>
      <c r="BL195" s="18" t="s">
        <v>156</v>
      </c>
      <c r="BM195" s="230" t="s">
        <v>448</v>
      </c>
    </row>
    <row r="196" s="2" customFormat="1">
      <c r="A196" s="39"/>
      <c r="B196" s="40"/>
      <c r="C196" s="219" t="s">
        <v>449</v>
      </c>
      <c r="D196" s="219" t="s">
        <v>139</v>
      </c>
      <c r="E196" s="220" t="s">
        <v>450</v>
      </c>
      <c r="F196" s="221" t="s">
        <v>334</v>
      </c>
      <c r="G196" s="222" t="s">
        <v>142</v>
      </c>
      <c r="H196" s="223">
        <v>1</v>
      </c>
      <c r="I196" s="224"/>
      <c r="J196" s="225">
        <f>ROUND(I196*H196,2)</f>
        <v>0</v>
      </c>
      <c r="K196" s="221" t="s">
        <v>1</v>
      </c>
      <c r="L196" s="45"/>
      <c r="M196" s="226" t="s">
        <v>1</v>
      </c>
      <c r="N196" s="227" t="s">
        <v>44</v>
      </c>
      <c r="O196" s="92"/>
      <c r="P196" s="228">
        <f>O196*H196</f>
        <v>0</v>
      </c>
      <c r="Q196" s="228">
        <v>0</v>
      </c>
      <c r="R196" s="228">
        <f>Q196*H196</f>
        <v>0</v>
      </c>
      <c r="S196" s="228">
        <v>0</v>
      </c>
      <c r="T196" s="22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30" t="s">
        <v>156</v>
      </c>
      <c r="AT196" s="230" t="s">
        <v>139</v>
      </c>
      <c r="AU196" s="230" t="s">
        <v>89</v>
      </c>
      <c r="AY196" s="18" t="s">
        <v>136</v>
      </c>
      <c r="BE196" s="231">
        <f>IF(N196="základní",J196,0)</f>
        <v>0</v>
      </c>
      <c r="BF196" s="231">
        <f>IF(N196="snížená",J196,0)</f>
        <v>0</v>
      </c>
      <c r="BG196" s="231">
        <f>IF(N196="zákl. přenesená",J196,0)</f>
        <v>0</v>
      </c>
      <c r="BH196" s="231">
        <f>IF(N196="sníž. přenesená",J196,0)</f>
        <v>0</v>
      </c>
      <c r="BI196" s="231">
        <f>IF(N196="nulová",J196,0)</f>
        <v>0</v>
      </c>
      <c r="BJ196" s="18" t="s">
        <v>87</v>
      </c>
      <c r="BK196" s="231">
        <f>ROUND(I196*H196,2)</f>
        <v>0</v>
      </c>
      <c r="BL196" s="18" t="s">
        <v>156</v>
      </c>
      <c r="BM196" s="230" t="s">
        <v>451</v>
      </c>
    </row>
    <row r="197" s="12" customFormat="1" ht="22.8" customHeight="1">
      <c r="A197" s="12"/>
      <c r="B197" s="203"/>
      <c r="C197" s="204"/>
      <c r="D197" s="205" t="s">
        <v>78</v>
      </c>
      <c r="E197" s="217" t="s">
        <v>452</v>
      </c>
      <c r="F197" s="217" t="s">
        <v>453</v>
      </c>
      <c r="G197" s="204"/>
      <c r="H197" s="204"/>
      <c r="I197" s="207"/>
      <c r="J197" s="218">
        <f>BK197</f>
        <v>0</v>
      </c>
      <c r="K197" s="204"/>
      <c r="L197" s="209"/>
      <c r="M197" s="210"/>
      <c r="N197" s="211"/>
      <c r="O197" s="211"/>
      <c r="P197" s="212">
        <f>SUM(P198:P200)</f>
        <v>0</v>
      </c>
      <c r="Q197" s="211"/>
      <c r="R197" s="212">
        <f>SUM(R198:R200)</f>
        <v>0</v>
      </c>
      <c r="S197" s="211"/>
      <c r="T197" s="213">
        <f>SUM(T198:T200)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14" t="s">
        <v>87</v>
      </c>
      <c r="AT197" s="215" t="s">
        <v>78</v>
      </c>
      <c r="AU197" s="215" t="s">
        <v>87</v>
      </c>
      <c r="AY197" s="214" t="s">
        <v>136</v>
      </c>
      <c r="BK197" s="216">
        <f>SUM(BK198:BK200)</f>
        <v>0</v>
      </c>
    </row>
    <row r="198" s="2" customFormat="1" ht="16.5" customHeight="1">
      <c r="A198" s="39"/>
      <c r="B198" s="40"/>
      <c r="C198" s="219" t="s">
        <v>454</v>
      </c>
      <c r="D198" s="219" t="s">
        <v>139</v>
      </c>
      <c r="E198" s="220" t="s">
        <v>455</v>
      </c>
      <c r="F198" s="221" t="s">
        <v>456</v>
      </c>
      <c r="G198" s="222" t="s">
        <v>187</v>
      </c>
      <c r="H198" s="223">
        <v>30</v>
      </c>
      <c r="I198" s="224"/>
      <c r="J198" s="225">
        <f>ROUND(I198*H198,2)</f>
        <v>0</v>
      </c>
      <c r="K198" s="221" t="s">
        <v>1</v>
      </c>
      <c r="L198" s="45"/>
      <c r="M198" s="226" t="s">
        <v>1</v>
      </c>
      <c r="N198" s="227" t="s">
        <v>44</v>
      </c>
      <c r="O198" s="92"/>
      <c r="P198" s="228">
        <f>O198*H198</f>
        <v>0</v>
      </c>
      <c r="Q198" s="228">
        <v>0</v>
      </c>
      <c r="R198" s="228">
        <f>Q198*H198</f>
        <v>0</v>
      </c>
      <c r="S198" s="228">
        <v>0</v>
      </c>
      <c r="T198" s="229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30" t="s">
        <v>156</v>
      </c>
      <c r="AT198" s="230" t="s">
        <v>139</v>
      </c>
      <c r="AU198" s="230" t="s">
        <v>89</v>
      </c>
      <c r="AY198" s="18" t="s">
        <v>136</v>
      </c>
      <c r="BE198" s="231">
        <f>IF(N198="základní",J198,0)</f>
        <v>0</v>
      </c>
      <c r="BF198" s="231">
        <f>IF(N198="snížená",J198,0)</f>
        <v>0</v>
      </c>
      <c r="BG198" s="231">
        <f>IF(N198="zákl. přenesená",J198,0)</f>
        <v>0</v>
      </c>
      <c r="BH198" s="231">
        <f>IF(N198="sníž. přenesená",J198,0)</f>
        <v>0</v>
      </c>
      <c r="BI198" s="231">
        <f>IF(N198="nulová",J198,0)</f>
        <v>0</v>
      </c>
      <c r="BJ198" s="18" t="s">
        <v>87</v>
      </c>
      <c r="BK198" s="231">
        <f>ROUND(I198*H198,2)</f>
        <v>0</v>
      </c>
      <c r="BL198" s="18" t="s">
        <v>156</v>
      </c>
      <c r="BM198" s="230" t="s">
        <v>457</v>
      </c>
    </row>
    <row r="199" s="2" customFormat="1" ht="16.5" customHeight="1">
      <c r="A199" s="39"/>
      <c r="B199" s="40"/>
      <c r="C199" s="219" t="s">
        <v>458</v>
      </c>
      <c r="D199" s="219" t="s">
        <v>139</v>
      </c>
      <c r="E199" s="220" t="s">
        <v>459</v>
      </c>
      <c r="F199" s="221" t="s">
        <v>460</v>
      </c>
      <c r="G199" s="222" t="s">
        <v>142</v>
      </c>
      <c r="H199" s="223">
        <v>1</v>
      </c>
      <c r="I199" s="224"/>
      <c r="J199" s="225">
        <f>ROUND(I199*H199,2)</f>
        <v>0</v>
      </c>
      <c r="K199" s="221" t="s">
        <v>1</v>
      </c>
      <c r="L199" s="45"/>
      <c r="M199" s="226" t="s">
        <v>1</v>
      </c>
      <c r="N199" s="227" t="s">
        <v>44</v>
      </c>
      <c r="O199" s="92"/>
      <c r="P199" s="228">
        <f>O199*H199</f>
        <v>0</v>
      </c>
      <c r="Q199" s="228">
        <v>0</v>
      </c>
      <c r="R199" s="228">
        <f>Q199*H199</f>
        <v>0</v>
      </c>
      <c r="S199" s="228">
        <v>0</v>
      </c>
      <c r="T199" s="229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0" t="s">
        <v>156</v>
      </c>
      <c r="AT199" s="230" t="s">
        <v>139</v>
      </c>
      <c r="AU199" s="230" t="s">
        <v>89</v>
      </c>
      <c r="AY199" s="18" t="s">
        <v>136</v>
      </c>
      <c r="BE199" s="231">
        <f>IF(N199="základní",J199,0)</f>
        <v>0</v>
      </c>
      <c r="BF199" s="231">
        <f>IF(N199="snížená",J199,0)</f>
        <v>0</v>
      </c>
      <c r="BG199" s="231">
        <f>IF(N199="zákl. přenesená",J199,0)</f>
        <v>0</v>
      </c>
      <c r="BH199" s="231">
        <f>IF(N199="sníž. přenesená",J199,0)</f>
        <v>0</v>
      </c>
      <c r="BI199" s="231">
        <f>IF(N199="nulová",J199,0)</f>
        <v>0</v>
      </c>
      <c r="BJ199" s="18" t="s">
        <v>87</v>
      </c>
      <c r="BK199" s="231">
        <f>ROUND(I199*H199,2)</f>
        <v>0</v>
      </c>
      <c r="BL199" s="18" t="s">
        <v>156</v>
      </c>
      <c r="BM199" s="230" t="s">
        <v>461</v>
      </c>
    </row>
    <row r="200" s="2" customFormat="1" ht="16.5" customHeight="1">
      <c r="A200" s="39"/>
      <c r="B200" s="40"/>
      <c r="C200" s="219" t="s">
        <v>462</v>
      </c>
      <c r="D200" s="219" t="s">
        <v>139</v>
      </c>
      <c r="E200" s="220" t="s">
        <v>463</v>
      </c>
      <c r="F200" s="221" t="s">
        <v>464</v>
      </c>
      <c r="G200" s="222" t="s">
        <v>142</v>
      </c>
      <c r="H200" s="223">
        <v>1</v>
      </c>
      <c r="I200" s="224"/>
      <c r="J200" s="225">
        <f>ROUND(I200*H200,2)</f>
        <v>0</v>
      </c>
      <c r="K200" s="221" t="s">
        <v>1</v>
      </c>
      <c r="L200" s="45"/>
      <c r="M200" s="226" t="s">
        <v>1</v>
      </c>
      <c r="N200" s="227" t="s">
        <v>44</v>
      </c>
      <c r="O200" s="92"/>
      <c r="P200" s="228">
        <f>O200*H200</f>
        <v>0</v>
      </c>
      <c r="Q200" s="228">
        <v>0</v>
      </c>
      <c r="R200" s="228">
        <f>Q200*H200</f>
        <v>0</v>
      </c>
      <c r="S200" s="228">
        <v>0</v>
      </c>
      <c r="T200" s="229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30" t="s">
        <v>156</v>
      </c>
      <c r="AT200" s="230" t="s">
        <v>139</v>
      </c>
      <c r="AU200" s="230" t="s">
        <v>89</v>
      </c>
      <c r="AY200" s="18" t="s">
        <v>136</v>
      </c>
      <c r="BE200" s="231">
        <f>IF(N200="základní",J200,0)</f>
        <v>0</v>
      </c>
      <c r="BF200" s="231">
        <f>IF(N200="snížená",J200,0)</f>
        <v>0</v>
      </c>
      <c r="BG200" s="231">
        <f>IF(N200="zákl. přenesená",J200,0)</f>
        <v>0</v>
      </c>
      <c r="BH200" s="231">
        <f>IF(N200="sníž. přenesená",J200,0)</f>
        <v>0</v>
      </c>
      <c r="BI200" s="231">
        <f>IF(N200="nulová",J200,0)</f>
        <v>0</v>
      </c>
      <c r="BJ200" s="18" t="s">
        <v>87</v>
      </c>
      <c r="BK200" s="231">
        <f>ROUND(I200*H200,2)</f>
        <v>0</v>
      </c>
      <c r="BL200" s="18" t="s">
        <v>156</v>
      </c>
      <c r="BM200" s="230" t="s">
        <v>465</v>
      </c>
    </row>
    <row r="201" s="12" customFormat="1" ht="22.8" customHeight="1">
      <c r="A201" s="12"/>
      <c r="B201" s="203"/>
      <c r="C201" s="204"/>
      <c r="D201" s="205" t="s">
        <v>78</v>
      </c>
      <c r="E201" s="217" t="s">
        <v>466</v>
      </c>
      <c r="F201" s="217" t="s">
        <v>467</v>
      </c>
      <c r="G201" s="204"/>
      <c r="H201" s="204"/>
      <c r="I201" s="207"/>
      <c r="J201" s="218">
        <f>BK201</f>
        <v>0</v>
      </c>
      <c r="K201" s="204"/>
      <c r="L201" s="209"/>
      <c r="M201" s="210"/>
      <c r="N201" s="211"/>
      <c r="O201" s="211"/>
      <c r="P201" s="212">
        <f>SUM(P202:P207)</f>
        <v>0</v>
      </c>
      <c r="Q201" s="211"/>
      <c r="R201" s="212">
        <f>SUM(R202:R207)</f>
        <v>0</v>
      </c>
      <c r="S201" s="211"/>
      <c r="T201" s="213">
        <f>SUM(T202:T207)</f>
        <v>0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214" t="s">
        <v>87</v>
      </c>
      <c r="AT201" s="215" t="s">
        <v>78</v>
      </c>
      <c r="AU201" s="215" t="s">
        <v>87</v>
      </c>
      <c r="AY201" s="214" t="s">
        <v>136</v>
      </c>
      <c r="BK201" s="216">
        <f>SUM(BK202:BK207)</f>
        <v>0</v>
      </c>
    </row>
    <row r="202" s="2" customFormat="1" ht="16.5" customHeight="1">
      <c r="A202" s="39"/>
      <c r="B202" s="40"/>
      <c r="C202" s="219" t="s">
        <v>468</v>
      </c>
      <c r="D202" s="219" t="s">
        <v>139</v>
      </c>
      <c r="E202" s="220" t="s">
        <v>469</v>
      </c>
      <c r="F202" s="221" t="s">
        <v>470</v>
      </c>
      <c r="G202" s="222" t="s">
        <v>187</v>
      </c>
      <c r="H202" s="223">
        <v>40</v>
      </c>
      <c r="I202" s="224"/>
      <c r="J202" s="225">
        <f>ROUND(I202*H202,2)</f>
        <v>0</v>
      </c>
      <c r="K202" s="221" t="s">
        <v>1</v>
      </c>
      <c r="L202" s="45"/>
      <c r="M202" s="226" t="s">
        <v>1</v>
      </c>
      <c r="N202" s="227" t="s">
        <v>44</v>
      </c>
      <c r="O202" s="92"/>
      <c r="P202" s="228">
        <f>O202*H202</f>
        <v>0</v>
      </c>
      <c r="Q202" s="228">
        <v>0</v>
      </c>
      <c r="R202" s="228">
        <f>Q202*H202</f>
        <v>0</v>
      </c>
      <c r="S202" s="228">
        <v>0</v>
      </c>
      <c r="T202" s="229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30" t="s">
        <v>156</v>
      </c>
      <c r="AT202" s="230" t="s">
        <v>139</v>
      </c>
      <c r="AU202" s="230" t="s">
        <v>89</v>
      </c>
      <c r="AY202" s="18" t="s">
        <v>136</v>
      </c>
      <c r="BE202" s="231">
        <f>IF(N202="základní",J202,0)</f>
        <v>0</v>
      </c>
      <c r="BF202" s="231">
        <f>IF(N202="snížená",J202,0)</f>
        <v>0</v>
      </c>
      <c r="BG202" s="231">
        <f>IF(N202="zákl. přenesená",J202,0)</f>
        <v>0</v>
      </c>
      <c r="BH202" s="231">
        <f>IF(N202="sníž. přenesená",J202,0)</f>
        <v>0</v>
      </c>
      <c r="BI202" s="231">
        <f>IF(N202="nulová",J202,0)</f>
        <v>0</v>
      </c>
      <c r="BJ202" s="18" t="s">
        <v>87</v>
      </c>
      <c r="BK202" s="231">
        <f>ROUND(I202*H202,2)</f>
        <v>0</v>
      </c>
      <c r="BL202" s="18" t="s">
        <v>156</v>
      </c>
      <c r="BM202" s="230" t="s">
        <v>471</v>
      </c>
    </row>
    <row r="203" s="2" customFormat="1" ht="16.5" customHeight="1">
      <c r="A203" s="39"/>
      <c r="B203" s="40"/>
      <c r="C203" s="219" t="s">
        <v>472</v>
      </c>
      <c r="D203" s="219" t="s">
        <v>139</v>
      </c>
      <c r="E203" s="220" t="s">
        <v>473</v>
      </c>
      <c r="F203" s="221" t="s">
        <v>470</v>
      </c>
      <c r="G203" s="222" t="s">
        <v>187</v>
      </c>
      <c r="H203" s="223">
        <v>45</v>
      </c>
      <c r="I203" s="224"/>
      <c r="J203" s="225">
        <f>ROUND(I203*H203,2)</f>
        <v>0</v>
      </c>
      <c r="K203" s="221" t="s">
        <v>1</v>
      </c>
      <c r="L203" s="45"/>
      <c r="M203" s="226" t="s">
        <v>1</v>
      </c>
      <c r="N203" s="227" t="s">
        <v>44</v>
      </c>
      <c r="O203" s="92"/>
      <c r="P203" s="228">
        <f>O203*H203</f>
        <v>0</v>
      </c>
      <c r="Q203" s="228">
        <v>0</v>
      </c>
      <c r="R203" s="228">
        <f>Q203*H203</f>
        <v>0</v>
      </c>
      <c r="S203" s="228">
        <v>0</v>
      </c>
      <c r="T203" s="229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30" t="s">
        <v>156</v>
      </c>
      <c r="AT203" s="230" t="s">
        <v>139</v>
      </c>
      <c r="AU203" s="230" t="s">
        <v>89</v>
      </c>
      <c r="AY203" s="18" t="s">
        <v>136</v>
      </c>
      <c r="BE203" s="231">
        <f>IF(N203="základní",J203,0)</f>
        <v>0</v>
      </c>
      <c r="BF203" s="231">
        <f>IF(N203="snížená",J203,0)</f>
        <v>0</v>
      </c>
      <c r="BG203" s="231">
        <f>IF(N203="zákl. přenesená",J203,0)</f>
        <v>0</v>
      </c>
      <c r="BH203" s="231">
        <f>IF(N203="sníž. přenesená",J203,0)</f>
        <v>0</v>
      </c>
      <c r="BI203" s="231">
        <f>IF(N203="nulová",J203,0)</f>
        <v>0</v>
      </c>
      <c r="BJ203" s="18" t="s">
        <v>87</v>
      </c>
      <c r="BK203" s="231">
        <f>ROUND(I203*H203,2)</f>
        <v>0</v>
      </c>
      <c r="BL203" s="18" t="s">
        <v>156</v>
      </c>
      <c r="BM203" s="230" t="s">
        <v>474</v>
      </c>
    </row>
    <row r="204" s="2" customFormat="1" ht="16.5" customHeight="1">
      <c r="A204" s="39"/>
      <c r="B204" s="40"/>
      <c r="C204" s="219" t="s">
        <v>475</v>
      </c>
      <c r="D204" s="219" t="s">
        <v>139</v>
      </c>
      <c r="E204" s="220" t="s">
        <v>476</v>
      </c>
      <c r="F204" s="221" t="s">
        <v>477</v>
      </c>
      <c r="G204" s="222" t="s">
        <v>187</v>
      </c>
      <c r="H204" s="223">
        <v>8</v>
      </c>
      <c r="I204" s="224"/>
      <c r="J204" s="225">
        <f>ROUND(I204*H204,2)</f>
        <v>0</v>
      </c>
      <c r="K204" s="221" t="s">
        <v>1</v>
      </c>
      <c r="L204" s="45"/>
      <c r="M204" s="226" t="s">
        <v>1</v>
      </c>
      <c r="N204" s="227" t="s">
        <v>44</v>
      </c>
      <c r="O204" s="92"/>
      <c r="P204" s="228">
        <f>O204*H204</f>
        <v>0</v>
      </c>
      <c r="Q204" s="228">
        <v>0</v>
      </c>
      <c r="R204" s="228">
        <f>Q204*H204</f>
        <v>0</v>
      </c>
      <c r="S204" s="228">
        <v>0</v>
      </c>
      <c r="T204" s="229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30" t="s">
        <v>156</v>
      </c>
      <c r="AT204" s="230" t="s">
        <v>139</v>
      </c>
      <c r="AU204" s="230" t="s">
        <v>89</v>
      </c>
      <c r="AY204" s="18" t="s">
        <v>136</v>
      </c>
      <c r="BE204" s="231">
        <f>IF(N204="základní",J204,0)</f>
        <v>0</v>
      </c>
      <c r="BF204" s="231">
        <f>IF(N204="snížená",J204,0)</f>
        <v>0</v>
      </c>
      <c r="BG204" s="231">
        <f>IF(N204="zákl. přenesená",J204,0)</f>
        <v>0</v>
      </c>
      <c r="BH204" s="231">
        <f>IF(N204="sníž. přenesená",J204,0)</f>
        <v>0</v>
      </c>
      <c r="BI204" s="231">
        <f>IF(N204="nulová",J204,0)</f>
        <v>0</v>
      </c>
      <c r="BJ204" s="18" t="s">
        <v>87</v>
      </c>
      <c r="BK204" s="231">
        <f>ROUND(I204*H204,2)</f>
        <v>0</v>
      </c>
      <c r="BL204" s="18" t="s">
        <v>156</v>
      </c>
      <c r="BM204" s="230" t="s">
        <v>478</v>
      </c>
    </row>
    <row r="205" s="2" customFormat="1" ht="16.5" customHeight="1">
      <c r="A205" s="39"/>
      <c r="B205" s="40"/>
      <c r="C205" s="219" t="s">
        <v>479</v>
      </c>
      <c r="D205" s="219" t="s">
        <v>139</v>
      </c>
      <c r="E205" s="220" t="s">
        <v>480</v>
      </c>
      <c r="F205" s="221" t="s">
        <v>477</v>
      </c>
      <c r="G205" s="222" t="s">
        <v>187</v>
      </c>
      <c r="H205" s="223">
        <v>8</v>
      </c>
      <c r="I205" s="224"/>
      <c r="J205" s="225">
        <f>ROUND(I205*H205,2)</f>
        <v>0</v>
      </c>
      <c r="K205" s="221" t="s">
        <v>1</v>
      </c>
      <c r="L205" s="45"/>
      <c r="M205" s="226" t="s">
        <v>1</v>
      </c>
      <c r="N205" s="227" t="s">
        <v>44</v>
      </c>
      <c r="O205" s="92"/>
      <c r="P205" s="228">
        <f>O205*H205</f>
        <v>0</v>
      </c>
      <c r="Q205" s="228">
        <v>0</v>
      </c>
      <c r="R205" s="228">
        <f>Q205*H205</f>
        <v>0</v>
      </c>
      <c r="S205" s="228">
        <v>0</v>
      </c>
      <c r="T205" s="229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30" t="s">
        <v>156</v>
      </c>
      <c r="AT205" s="230" t="s">
        <v>139</v>
      </c>
      <c r="AU205" s="230" t="s">
        <v>89</v>
      </c>
      <c r="AY205" s="18" t="s">
        <v>136</v>
      </c>
      <c r="BE205" s="231">
        <f>IF(N205="základní",J205,0)</f>
        <v>0</v>
      </c>
      <c r="BF205" s="231">
        <f>IF(N205="snížená",J205,0)</f>
        <v>0</v>
      </c>
      <c r="BG205" s="231">
        <f>IF(N205="zákl. přenesená",J205,0)</f>
        <v>0</v>
      </c>
      <c r="BH205" s="231">
        <f>IF(N205="sníž. přenesená",J205,0)</f>
        <v>0</v>
      </c>
      <c r="BI205" s="231">
        <f>IF(N205="nulová",J205,0)</f>
        <v>0</v>
      </c>
      <c r="BJ205" s="18" t="s">
        <v>87</v>
      </c>
      <c r="BK205" s="231">
        <f>ROUND(I205*H205,2)</f>
        <v>0</v>
      </c>
      <c r="BL205" s="18" t="s">
        <v>156</v>
      </c>
      <c r="BM205" s="230" t="s">
        <v>481</v>
      </c>
    </row>
    <row r="206" s="2" customFormat="1" ht="16.5" customHeight="1">
      <c r="A206" s="39"/>
      <c r="B206" s="40"/>
      <c r="C206" s="219" t="s">
        <v>482</v>
      </c>
      <c r="D206" s="219" t="s">
        <v>139</v>
      </c>
      <c r="E206" s="220" t="s">
        <v>483</v>
      </c>
      <c r="F206" s="221" t="s">
        <v>477</v>
      </c>
      <c r="G206" s="222" t="s">
        <v>187</v>
      </c>
      <c r="H206" s="223">
        <v>8</v>
      </c>
      <c r="I206" s="224"/>
      <c r="J206" s="225">
        <f>ROUND(I206*H206,2)</f>
        <v>0</v>
      </c>
      <c r="K206" s="221" t="s">
        <v>1</v>
      </c>
      <c r="L206" s="45"/>
      <c r="M206" s="226" t="s">
        <v>1</v>
      </c>
      <c r="N206" s="227" t="s">
        <v>44</v>
      </c>
      <c r="O206" s="92"/>
      <c r="P206" s="228">
        <f>O206*H206</f>
        <v>0</v>
      </c>
      <c r="Q206" s="228">
        <v>0</v>
      </c>
      <c r="R206" s="228">
        <f>Q206*H206</f>
        <v>0</v>
      </c>
      <c r="S206" s="228">
        <v>0</v>
      </c>
      <c r="T206" s="229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30" t="s">
        <v>156</v>
      </c>
      <c r="AT206" s="230" t="s">
        <v>139</v>
      </c>
      <c r="AU206" s="230" t="s">
        <v>89</v>
      </c>
      <c r="AY206" s="18" t="s">
        <v>136</v>
      </c>
      <c r="BE206" s="231">
        <f>IF(N206="základní",J206,0)</f>
        <v>0</v>
      </c>
      <c r="BF206" s="231">
        <f>IF(N206="snížená",J206,0)</f>
        <v>0</v>
      </c>
      <c r="BG206" s="231">
        <f>IF(N206="zákl. přenesená",J206,0)</f>
        <v>0</v>
      </c>
      <c r="BH206" s="231">
        <f>IF(N206="sníž. přenesená",J206,0)</f>
        <v>0</v>
      </c>
      <c r="BI206" s="231">
        <f>IF(N206="nulová",J206,0)</f>
        <v>0</v>
      </c>
      <c r="BJ206" s="18" t="s">
        <v>87</v>
      </c>
      <c r="BK206" s="231">
        <f>ROUND(I206*H206,2)</f>
        <v>0</v>
      </c>
      <c r="BL206" s="18" t="s">
        <v>156</v>
      </c>
      <c r="BM206" s="230" t="s">
        <v>484</v>
      </c>
    </row>
    <row r="207" s="2" customFormat="1" ht="16.5" customHeight="1">
      <c r="A207" s="39"/>
      <c r="B207" s="40"/>
      <c r="C207" s="219" t="s">
        <v>485</v>
      </c>
      <c r="D207" s="219" t="s">
        <v>139</v>
      </c>
      <c r="E207" s="220" t="s">
        <v>486</v>
      </c>
      <c r="F207" s="221" t="s">
        <v>487</v>
      </c>
      <c r="G207" s="222" t="s">
        <v>187</v>
      </c>
      <c r="H207" s="223">
        <v>45</v>
      </c>
      <c r="I207" s="224"/>
      <c r="J207" s="225">
        <f>ROUND(I207*H207,2)</f>
        <v>0</v>
      </c>
      <c r="K207" s="221" t="s">
        <v>1</v>
      </c>
      <c r="L207" s="45"/>
      <c r="M207" s="226" t="s">
        <v>1</v>
      </c>
      <c r="N207" s="227" t="s">
        <v>44</v>
      </c>
      <c r="O207" s="92"/>
      <c r="P207" s="228">
        <f>O207*H207</f>
        <v>0</v>
      </c>
      <c r="Q207" s="228">
        <v>0</v>
      </c>
      <c r="R207" s="228">
        <f>Q207*H207</f>
        <v>0</v>
      </c>
      <c r="S207" s="228">
        <v>0</v>
      </c>
      <c r="T207" s="229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30" t="s">
        <v>156</v>
      </c>
      <c r="AT207" s="230" t="s">
        <v>139</v>
      </c>
      <c r="AU207" s="230" t="s">
        <v>89</v>
      </c>
      <c r="AY207" s="18" t="s">
        <v>136</v>
      </c>
      <c r="BE207" s="231">
        <f>IF(N207="základní",J207,0)</f>
        <v>0</v>
      </c>
      <c r="BF207" s="231">
        <f>IF(N207="snížená",J207,0)</f>
        <v>0</v>
      </c>
      <c r="BG207" s="231">
        <f>IF(N207="zákl. přenesená",J207,0)</f>
        <v>0</v>
      </c>
      <c r="BH207" s="231">
        <f>IF(N207="sníž. přenesená",J207,0)</f>
        <v>0</v>
      </c>
      <c r="BI207" s="231">
        <f>IF(N207="nulová",J207,0)</f>
        <v>0</v>
      </c>
      <c r="BJ207" s="18" t="s">
        <v>87</v>
      </c>
      <c r="BK207" s="231">
        <f>ROUND(I207*H207,2)</f>
        <v>0</v>
      </c>
      <c r="BL207" s="18" t="s">
        <v>156</v>
      </c>
      <c r="BM207" s="230" t="s">
        <v>488</v>
      </c>
    </row>
    <row r="208" s="12" customFormat="1" ht="22.8" customHeight="1">
      <c r="A208" s="12"/>
      <c r="B208" s="203"/>
      <c r="C208" s="204"/>
      <c r="D208" s="205" t="s">
        <v>78</v>
      </c>
      <c r="E208" s="217" t="s">
        <v>489</v>
      </c>
      <c r="F208" s="217" t="s">
        <v>490</v>
      </c>
      <c r="G208" s="204"/>
      <c r="H208" s="204"/>
      <c r="I208" s="207"/>
      <c r="J208" s="218">
        <f>BK208</f>
        <v>0</v>
      </c>
      <c r="K208" s="204"/>
      <c r="L208" s="209"/>
      <c r="M208" s="210"/>
      <c r="N208" s="211"/>
      <c r="O208" s="211"/>
      <c r="P208" s="212">
        <f>SUM(P209:P215)</f>
        <v>0</v>
      </c>
      <c r="Q208" s="211"/>
      <c r="R208" s="212">
        <f>SUM(R209:R215)</f>
        <v>0</v>
      </c>
      <c r="S208" s="211"/>
      <c r="T208" s="213">
        <f>SUM(T209:T215)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14" t="s">
        <v>87</v>
      </c>
      <c r="AT208" s="215" t="s">
        <v>78</v>
      </c>
      <c r="AU208" s="215" t="s">
        <v>87</v>
      </c>
      <c r="AY208" s="214" t="s">
        <v>136</v>
      </c>
      <c r="BK208" s="216">
        <f>SUM(BK209:BK215)</f>
        <v>0</v>
      </c>
    </row>
    <row r="209" s="2" customFormat="1" ht="16.5" customHeight="1">
      <c r="A209" s="39"/>
      <c r="B209" s="40"/>
      <c r="C209" s="219" t="s">
        <v>491</v>
      </c>
      <c r="D209" s="219" t="s">
        <v>139</v>
      </c>
      <c r="E209" s="220" t="s">
        <v>492</v>
      </c>
      <c r="F209" s="221" t="s">
        <v>493</v>
      </c>
      <c r="G209" s="222" t="s">
        <v>494</v>
      </c>
      <c r="H209" s="223">
        <v>1</v>
      </c>
      <c r="I209" s="224"/>
      <c r="J209" s="225">
        <f>ROUND(I209*H209,2)</f>
        <v>0</v>
      </c>
      <c r="K209" s="221" t="s">
        <v>1</v>
      </c>
      <c r="L209" s="45"/>
      <c r="M209" s="226" t="s">
        <v>1</v>
      </c>
      <c r="N209" s="227" t="s">
        <v>44</v>
      </c>
      <c r="O209" s="92"/>
      <c r="P209" s="228">
        <f>O209*H209</f>
        <v>0</v>
      </c>
      <c r="Q209" s="228">
        <v>0</v>
      </c>
      <c r="R209" s="228">
        <f>Q209*H209</f>
        <v>0</v>
      </c>
      <c r="S209" s="228">
        <v>0</v>
      </c>
      <c r="T209" s="229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30" t="s">
        <v>156</v>
      </c>
      <c r="AT209" s="230" t="s">
        <v>139</v>
      </c>
      <c r="AU209" s="230" t="s">
        <v>89</v>
      </c>
      <c r="AY209" s="18" t="s">
        <v>136</v>
      </c>
      <c r="BE209" s="231">
        <f>IF(N209="základní",J209,0)</f>
        <v>0</v>
      </c>
      <c r="BF209" s="231">
        <f>IF(N209="snížená",J209,0)</f>
        <v>0</v>
      </c>
      <c r="BG209" s="231">
        <f>IF(N209="zákl. přenesená",J209,0)</f>
        <v>0</v>
      </c>
      <c r="BH209" s="231">
        <f>IF(N209="sníž. přenesená",J209,0)</f>
        <v>0</v>
      </c>
      <c r="BI209" s="231">
        <f>IF(N209="nulová",J209,0)</f>
        <v>0</v>
      </c>
      <c r="BJ209" s="18" t="s">
        <v>87</v>
      </c>
      <c r="BK209" s="231">
        <f>ROUND(I209*H209,2)</f>
        <v>0</v>
      </c>
      <c r="BL209" s="18" t="s">
        <v>156</v>
      </c>
      <c r="BM209" s="230" t="s">
        <v>495</v>
      </c>
    </row>
    <row r="210" s="2" customFormat="1" ht="16.5" customHeight="1">
      <c r="A210" s="39"/>
      <c r="B210" s="40"/>
      <c r="C210" s="219" t="s">
        <v>496</v>
      </c>
      <c r="D210" s="219" t="s">
        <v>139</v>
      </c>
      <c r="E210" s="220" t="s">
        <v>497</v>
      </c>
      <c r="F210" s="221" t="s">
        <v>498</v>
      </c>
      <c r="G210" s="222" t="s">
        <v>494</v>
      </c>
      <c r="H210" s="223">
        <v>1</v>
      </c>
      <c r="I210" s="224"/>
      <c r="J210" s="225">
        <f>ROUND(I210*H210,2)</f>
        <v>0</v>
      </c>
      <c r="K210" s="221" t="s">
        <v>1</v>
      </c>
      <c r="L210" s="45"/>
      <c r="M210" s="226" t="s">
        <v>1</v>
      </c>
      <c r="N210" s="227" t="s">
        <v>44</v>
      </c>
      <c r="O210" s="92"/>
      <c r="P210" s="228">
        <f>O210*H210</f>
        <v>0</v>
      </c>
      <c r="Q210" s="228">
        <v>0</v>
      </c>
      <c r="R210" s="228">
        <f>Q210*H210</f>
        <v>0</v>
      </c>
      <c r="S210" s="228">
        <v>0</v>
      </c>
      <c r="T210" s="229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30" t="s">
        <v>156</v>
      </c>
      <c r="AT210" s="230" t="s">
        <v>139</v>
      </c>
      <c r="AU210" s="230" t="s">
        <v>89</v>
      </c>
      <c r="AY210" s="18" t="s">
        <v>136</v>
      </c>
      <c r="BE210" s="231">
        <f>IF(N210="základní",J210,0)</f>
        <v>0</v>
      </c>
      <c r="BF210" s="231">
        <f>IF(N210="snížená",J210,0)</f>
        <v>0</v>
      </c>
      <c r="BG210" s="231">
        <f>IF(N210="zákl. přenesená",J210,0)</f>
        <v>0</v>
      </c>
      <c r="BH210" s="231">
        <f>IF(N210="sníž. přenesená",J210,0)</f>
        <v>0</v>
      </c>
      <c r="BI210" s="231">
        <f>IF(N210="nulová",J210,0)</f>
        <v>0</v>
      </c>
      <c r="BJ210" s="18" t="s">
        <v>87</v>
      </c>
      <c r="BK210" s="231">
        <f>ROUND(I210*H210,2)</f>
        <v>0</v>
      </c>
      <c r="BL210" s="18" t="s">
        <v>156</v>
      </c>
      <c r="BM210" s="230" t="s">
        <v>499</v>
      </c>
    </row>
    <row r="211" s="2" customFormat="1" ht="16.5" customHeight="1">
      <c r="A211" s="39"/>
      <c r="B211" s="40"/>
      <c r="C211" s="219" t="s">
        <v>500</v>
      </c>
      <c r="D211" s="219" t="s">
        <v>139</v>
      </c>
      <c r="E211" s="220" t="s">
        <v>501</v>
      </c>
      <c r="F211" s="221" t="s">
        <v>502</v>
      </c>
      <c r="G211" s="222" t="s">
        <v>494</v>
      </c>
      <c r="H211" s="223">
        <v>1</v>
      </c>
      <c r="I211" s="224"/>
      <c r="J211" s="225">
        <f>ROUND(I211*H211,2)</f>
        <v>0</v>
      </c>
      <c r="K211" s="221" t="s">
        <v>1</v>
      </c>
      <c r="L211" s="45"/>
      <c r="M211" s="226" t="s">
        <v>1</v>
      </c>
      <c r="N211" s="227" t="s">
        <v>44</v>
      </c>
      <c r="O211" s="92"/>
      <c r="P211" s="228">
        <f>O211*H211</f>
        <v>0</v>
      </c>
      <c r="Q211" s="228">
        <v>0</v>
      </c>
      <c r="R211" s="228">
        <f>Q211*H211</f>
        <v>0</v>
      </c>
      <c r="S211" s="228">
        <v>0</v>
      </c>
      <c r="T211" s="229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30" t="s">
        <v>156</v>
      </c>
      <c r="AT211" s="230" t="s">
        <v>139</v>
      </c>
      <c r="AU211" s="230" t="s">
        <v>89</v>
      </c>
      <c r="AY211" s="18" t="s">
        <v>136</v>
      </c>
      <c r="BE211" s="231">
        <f>IF(N211="základní",J211,0)</f>
        <v>0</v>
      </c>
      <c r="BF211" s="231">
        <f>IF(N211="snížená",J211,0)</f>
        <v>0</v>
      </c>
      <c r="BG211" s="231">
        <f>IF(N211="zákl. přenesená",J211,0)</f>
        <v>0</v>
      </c>
      <c r="BH211" s="231">
        <f>IF(N211="sníž. přenesená",J211,0)</f>
        <v>0</v>
      </c>
      <c r="BI211" s="231">
        <f>IF(N211="nulová",J211,0)</f>
        <v>0</v>
      </c>
      <c r="BJ211" s="18" t="s">
        <v>87</v>
      </c>
      <c r="BK211" s="231">
        <f>ROUND(I211*H211,2)</f>
        <v>0</v>
      </c>
      <c r="BL211" s="18" t="s">
        <v>156</v>
      </c>
      <c r="BM211" s="230" t="s">
        <v>503</v>
      </c>
    </row>
    <row r="212" s="2" customFormat="1" ht="16.5" customHeight="1">
      <c r="A212" s="39"/>
      <c r="B212" s="40"/>
      <c r="C212" s="219" t="s">
        <v>504</v>
      </c>
      <c r="D212" s="219" t="s">
        <v>139</v>
      </c>
      <c r="E212" s="220" t="s">
        <v>505</v>
      </c>
      <c r="F212" s="221" t="s">
        <v>506</v>
      </c>
      <c r="G212" s="222" t="s">
        <v>494</v>
      </c>
      <c r="H212" s="223">
        <v>1</v>
      </c>
      <c r="I212" s="224"/>
      <c r="J212" s="225">
        <f>ROUND(I212*H212,2)</f>
        <v>0</v>
      </c>
      <c r="K212" s="221" t="s">
        <v>1</v>
      </c>
      <c r="L212" s="45"/>
      <c r="M212" s="226" t="s">
        <v>1</v>
      </c>
      <c r="N212" s="227" t="s">
        <v>44</v>
      </c>
      <c r="O212" s="92"/>
      <c r="P212" s="228">
        <f>O212*H212</f>
        <v>0</v>
      </c>
      <c r="Q212" s="228">
        <v>0</v>
      </c>
      <c r="R212" s="228">
        <f>Q212*H212</f>
        <v>0</v>
      </c>
      <c r="S212" s="228">
        <v>0</v>
      </c>
      <c r="T212" s="229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30" t="s">
        <v>156</v>
      </c>
      <c r="AT212" s="230" t="s">
        <v>139</v>
      </c>
      <c r="AU212" s="230" t="s">
        <v>89</v>
      </c>
      <c r="AY212" s="18" t="s">
        <v>136</v>
      </c>
      <c r="BE212" s="231">
        <f>IF(N212="základní",J212,0)</f>
        <v>0</v>
      </c>
      <c r="BF212" s="231">
        <f>IF(N212="snížená",J212,0)</f>
        <v>0</v>
      </c>
      <c r="BG212" s="231">
        <f>IF(N212="zákl. přenesená",J212,0)</f>
        <v>0</v>
      </c>
      <c r="BH212" s="231">
        <f>IF(N212="sníž. přenesená",J212,0)</f>
        <v>0</v>
      </c>
      <c r="BI212" s="231">
        <f>IF(N212="nulová",J212,0)</f>
        <v>0</v>
      </c>
      <c r="BJ212" s="18" t="s">
        <v>87</v>
      </c>
      <c r="BK212" s="231">
        <f>ROUND(I212*H212,2)</f>
        <v>0</v>
      </c>
      <c r="BL212" s="18" t="s">
        <v>156</v>
      </c>
      <c r="BM212" s="230" t="s">
        <v>507</v>
      </c>
    </row>
    <row r="213" s="2" customFormat="1" ht="16.5" customHeight="1">
      <c r="A213" s="39"/>
      <c r="B213" s="40"/>
      <c r="C213" s="219" t="s">
        <v>508</v>
      </c>
      <c r="D213" s="219" t="s">
        <v>139</v>
      </c>
      <c r="E213" s="220" t="s">
        <v>509</v>
      </c>
      <c r="F213" s="221" t="s">
        <v>510</v>
      </c>
      <c r="G213" s="222" t="s">
        <v>494</v>
      </c>
      <c r="H213" s="223">
        <v>1</v>
      </c>
      <c r="I213" s="224"/>
      <c r="J213" s="225">
        <f>ROUND(I213*H213,2)</f>
        <v>0</v>
      </c>
      <c r="K213" s="221" t="s">
        <v>1</v>
      </c>
      <c r="L213" s="45"/>
      <c r="M213" s="226" t="s">
        <v>1</v>
      </c>
      <c r="N213" s="227" t="s">
        <v>44</v>
      </c>
      <c r="O213" s="92"/>
      <c r="P213" s="228">
        <f>O213*H213</f>
        <v>0</v>
      </c>
      <c r="Q213" s="228">
        <v>0</v>
      </c>
      <c r="R213" s="228">
        <f>Q213*H213</f>
        <v>0</v>
      </c>
      <c r="S213" s="228">
        <v>0</v>
      </c>
      <c r="T213" s="229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30" t="s">
        <v>156</v>
      </c>
      <c r="AT213" s="230" t="s">
        <v>139</v>
      </c>
      <c r="AU213" s="230" t="s">
        <v>89</v>
      </c>
      <c r="AY213" s="18" t="s">
        <v>136</v>
      </c>
      <c r="BE213" s="231">
        <f>IF(N213="základní",J213,0)</f>
        <v>0</v>
      </c>
      <c r="BF213" s="231">
        <f>IF(N213="snížená",J213,0)</f>
        <v>0</v>
      </c>
      <c r="BG213" s="231">
        <f>IF(N213="zákl. přenesená",J213,0)</f>
        <v>0</v>
      </c>
      <c r="BH213" s="231">
        <f>IF(N213="sníž. přenesená",J213,0)</f>
        <v>0</v>
      </c>
      <c r="BI213" s="231">
        <f>IF(N213="nulová",J213,0)</f>
        <v>0</v>
      </c>
      <c r="BJ213" s="18" t="s">
        <v>87</v>
      </c>
      <c r="BK213" s="231">
        <f>ROUND(I213*H213,2)</f>
        <v>0</v>
      </c>
      <c r="BL213" s="18" t="s">
        <v>156</v>
      </c>
      <c r="BM213" s="230" t="s">
        <v>511</v>
      </c>
    </row>
    <row r="214" s="2" customFormat="1" ht="16.5" customHeight="1">
      <c r="A214" s="39"/>
      <c r="B214" s="40"/>
      <c r="C214" s="219" t="s">
        <v>512</v>
      </c>
      <c r="D214" s="219" t="s">
        <v>139</v>
      </c>
      <c r="E214" s="220" t="s">
        <v>513</v>
      </c>
      <c r="F214" s="221" t="s">
        <v>514</v>
      </c>
      <c r="G214" s="222" t="s">
        <v>494</v>
      </c>
      <c r="H214" s="223">
        <v>1</v>
      </c>
      <c r="I214" s="224"/>
      <c r="J214" s="225">
        <f>ROUND(I214*H214,2)</f>
        <v>0</v>
      </c>
      <c r="K214" s="221" t="s">
        <v>1</v>
      </c>
      <c r="L214" s="45"/>
      <c r="M214" s="226" t="s">
        <v>1</v>
      </c>
      <c r="N214" s="227" t="s">
        <v>44</v>
      </c>
      <c r="O214" s="92"/>
      <c r="P214" s="228">
        <f>O214*H214</f>
        <v>0</v>
      </c>
      <c r="Q214" s="228">
        <v>0</v>
      </c>
      <c r="R214" s="228">
        <f>Q214*H214</f>
        <v>0</v>
      </c>
      <c r="S214" s="228">
        <v>0</v>
      </c>
      <c r="T214" s="229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30" t="s">
        <v>156</v>
      </c>
      <c r="AT214" s="230" t="s">
        <v>139</v>
      </c>
      <c r="AU214" s="230" t="s">
        <v>89</v>
      </c>
      <c r="AY214" s="18" t="s">
        <v>136</v>
      </c>
      <c r="BE214" s="231">
        <f>IF(N214="základní",J214,0)</f>
        <v>0</v>
      </c>
      <c r="BF214" s="231">
        <f>IF(N214="snížená",J214,0)</f>
        <v>0</v>
      </c>
      <c r="BG214" s="231">
        <f>IF(N214="zákl. přenesená",J214,0)</f>
        <v>0</v>
      </c>
      <c r="BH214" s="231">
        <f>IF(N214="sníž. přenesená",J214,0)</f>
        <v>0</v>
      </c>
      <c r="BI214" s="231">
        <f>IF(N214="nulová",J214,0)</f>
        <v>0</v>
      </c>
      <c r="BJ214" s="18" t="s">
        <v>87</v>
      </c>
      <c r="BK214" s="231">
        <f>ROUND(I214*H214,2)</f>
        <v>0</v>
      </c>
      <c r="BL214" s="18" t="s">
        <v>156</v>
      </c>
      <c r="BM214" s="230" t="s">
        <v>515</v>
      </c>
    </row>
    <row r="215" s="2" customFormat="1" ht="16.5" customHeight="1">
      <c r="A215" s="39"/>
      <c r="B215" s="40"/>
      <c r="C215" s="219" t="s">
        <v>516</v>
      </c>
      <c r="D215" s="219" t="s">
        <v>139</v>
      </c>
      <c r="E215" s="220" t="s">
        <v>517</v>
      </c>
      <c r="F215" s="221" t="s">
        <v>518</v>
      </c>
      <c r="G215" s="222" t="s">
        <v>494</v>
      </c>
      <c r="H215" s="223">
        <v>1</v>
      </c>
      <c r="I215" s="224"/>
      <c r="J215" s="225">
        <f>ROUND(I215*H215,2)</f>
        <v>0</v>
      </c>
      <c r="K215" s="221" t="s">
        <v>1</v>
      </c>
      <c r="L215" s="45"/>
      <c r="M215" s="226" t="s">
        <v>1</v>
      </c>
      <c r="N215" s="227" t="s">
        <v>44</v>
      </c>
      <c r="O215" s="92"/>
      <c r="P215" s="228">
        <f>O215*H215</f>
        <v>0</v>
      </c>
      <c r="Q215" s="228">
        <v>0</v>
      </c>
      <c r="R215" s="228">
        <f>Q215*H215</f>
        <v>0</v>
      </c>
      <c r="S215" s="228">
        <v>0</v>
      </c>
      <c r="T215" s="229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30" t="s">
        <v>156</v>
      </c>
      <c r="AT215" s="230" t="s">
        <v>139</v>
      </c>
      <c r="AU215" s="230" t="s">
        <v>89</v>
      </c>
      <c r="AY215" s="18" t="s">
        <v>136</v>
      </c>
      <c r="BE215" s="231">
        <f>IF(N215="základní",J215,0)</f>
        <v>0</v>
      </c>
      <c r="BF215" s="231">
        <f>IF(N215="snížená",J215,0)</f>
        <v>0</v>
      </c>
      <c r="BG215" s="231">
        <f>IF(N215="zákl. přenesená",J215,0)</f>
        <v>0</v>
      </c>
      <c r="BH215" s="231">
        <f>IF(N215="sníž. přenesená",J215,0)</f>
        <v>0</v>
      </c>
      <c r="BI215" s="231">
        <f>IF(N215="nulová",J215,0)</f>
        <v>0</v>
      </c>
      <c r="BJ215" s="18" t="s">
        <v>87</v>
      </c>
      <c r="BK215" s="231">
        <f>ROUND(I215*H215,2)</f>
        <v>0</v>
      </c>
      <c r="BL215" s="18" t="s">
        <v>156</v>
      </c>
      <c r="BM215" s="230" t="s">
        <v>519</v>
      </c>
    </row>
    <row r="216" s="12" customFormat="1" ht="22.8" customHeight="1">
      <c r="A216" s="12"/>
      <c r="B216" s="203"/>
      <c r="C216" s="204"/>
      <c r="D216" s="205" t="s">
        <v>78</v>
      </c>
      <c r="E216" s="217" t="s">
        <v>520</v>
      </c>
      <c r="F216" s="217" t="s">
        <v>521</v>
      </c>
      <c r="G216" s="204"/>
      <c r="H216" s="204"/>
      <c r="I216" s="207"/>
      <c r="J216" s="218">
        <f>BK216</f>
        <v>0</v>
      </c>
      <c r="K216" s="204"/>
      <c r="L216" s="209"/>
      <c r="M216" s="210"/>
      <c r="N216" s="211"/>
      <c r="O216" s="211"/>
      <c r="P216" s="212">
        <f>SUM(P217:P218)</f>
        <v>0</v>
      </c>
      <c r="Q216" s="211"/>
      <c r="R216" s="212">
        <f>SUM(R217:R218)</f>
        <v>0</v>
      </c>
      <c r="S216" s="211"/>
      <c r="T216" s="213">
        <f>SUM(T217:T218)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214" t="s">
        <v>87</v>
      </c>
      <c r="AT216" s="215" t="s">
        <v>78</v>
      </c>
      <c r="AU216" s="215" t="s">
        <v>87</v>
      </c>
      <c r="AY216" s="214" t="s">
        <v>136</v>
      </c>
      <c r="BK216" s="216">
        <f>SUM(BK217:BK218)</f>
        <v>0</v>
      </c>
    </row>
    <row r="217" s="2" customFormat="1" ht="16.5" customHeight="1">
      <c r="A217" s="39"/>
      <c r="B217" s="40"/>
      <c r="C217" s="219" t="s">
        <v>522</v>
      </c>
      <c r="D217" s="219" t="s">
        <v>139</v>
      </c>
      <c r="E217" s="220" t="s">
        <v>523</v>
      </c>
      <c r="F217" s="221" t="s">
        <v>524</v>
      </c>
      <c r="G217" s="222" t="s">
        <v>142</v>
      </c>
      <c r="H217" s="223">
        <v>1</v>
      </c>
      <c r="I217" s="224"/>
      <c r="J217" s="225">
        <f>ROUND(I217*H217,2)</f>
        <v>0</v>
      </c>
      <c r="K217" s="221" t="s">
        <v>1</v>
      </c>
      <c r="L217" s="45"/>
      <c r="M217" s="226" t="s">
        <v>1</v>
      </c>
      <c r="N217" s="227" t="s">
        <v>44</v>
      </c>
      <c r="O217" s="92"/>
      <c r="P217" s="228">
        <f>O217*H217</f>
        <v>0</v>
      </c>
      <c r="Q217" s="228">
        <v>0</v>
      </c>
      <c r="R217" s="228">
        <f>Q217*H217</f>
        <v>0</v>
      </c>
      <c r="S217" s="228">
        <v>0</v>
      </c>
      <c r="T217" s="229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30" t="s">
        <v>156</v>
      </c>
      <c r="AT217" s="230" t="s">
        <v>139</v>
      </c>
      <c r="AU217" s="230" t="s">
        <v>89</v>
      </c>
      <c r="AY217" s="18" t="s">
        <v>136</v>
      </c>
      <c r="BE217" s="231">
        <f>IF(N217="základní",J217,0)</f>
        <v>0</v>
      </c>
      <c r="BF217" s="231">
        <f>IF(N217="snížená",J217,0)</f>
        <v>0</v>
      </c>
      <c r="BG217" s="231">
        <f>IF(N217="zákl. přenesená",J217,0)</f>
        <v>0</v>
      </c>
      <c r="BH217" s="231">
        <f>IF(N217="sníž. přenesená",J217,0)</f>
        <v>0</v>
      </c>
      <c r="BI217" s="231">
        <f>IF(N217="nulová",J217,0)</f>
        <v>0</v>
      </c>
      <c r="BJ217" s="18" t="s">
        <v>87</v>
      </c>
      <c r="BK217" s="231">
        <f>ROUND(I217*H217,2)</f>
        <v>0</v>
      </c>
      <c r="BL217" s="18" t="s">
        <v>156</v>
      </c>
      <c r="BM217" s="230" t="s">
        <v>525</v>
      </c>
    </row>
    <row r="218" s="2" customFormat="1" ht="16.5" customHeight="1">
      <c r="A218" s="39"/>
      <c r="B218" s="40"/>
      <c r="C218" s="219" t="s">
        <v>526</v>
      </c>
      <c r="D218" s="219" t="s">
        <v>139</v>
      </c>
      <c r="E218" s="220" t="s">
        <v>527</v>
      </c>
      <c r="F218" s="221" t="s">
        <v>528</v>
      </c>
      <c r="G218" s="222" t="s">
        <v>142</v>
      </c>
      <c r="H218" s="223">
        <v>1</v>
      </c>
      <c r="I218" s="224"/>
      <c r="J218" s="225">
        <f>ROUND(I218*H218,2)</f>
        <v>0</v>
      </c>
      <c r="K218" s="221" t="s">
        <v>1</v>
      </c>
      <c r="L218" s="45"/>
      <c r="M218" s="226" t="s">
        <v>1</v>
      </c>
      <c r="N218" s="227" t="s">
        <v>44</v>
      </c>
      <c r="O218" s="92"/>
      <c r="P218" s="228">
        <f>O218*H218</f>
        <v>0</v>
      </c>
      <c r="Q218" s="228">
        <v>0</v>
      </c>
      <c r="R218" s="228">
        <f>Q218*H218</f>
        <v>0</v>
      </c>
      <c r="S218" s="228">
        <v>0</v>
      </c>
      <c r="T218" s="229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30" t="s">
        <v>156</v>
      </c>
      <c r="AT218" s="230" t="s">
        <v>139</v>
      </c>
      <c r="AU218" s="230" t="s">
        <v>89</v>
      </c>
      <c r="AY218" s="18" t="s">
        <v>136</v>
      </c>
      <c r="BE218" s="231">
        <f>IF(N218="základní",J218,0)</f>
        <v>0</v>
      </c>
      <c r="BF218" s="231">
        <f>IF(N218="snížená",J218,0)</f>
        <v>0</v>
      </c>
      <c r="BG218" s="231">
        <f>IF(N218="zákl. přenesená",J218,0)</f>
        <v>0</v>
      </c>
      <c r="BH218" s="231">
        <f>IF(N218="sníž. přenesená",J218,0)</f>
        <v>0</v>
      </c>
      <c r="BI218" s="231">
        <f>IF(N218="nulová",J218,0)</f>
        <v>0</v>
      </c>
      <c r="BJ218" s="18" t="s">
        <v>87</v>
      </c>
      <c r="BK218" s="231">
        <f>ROUND(I218*H218,2)</f>
        <v>0</v>
      </c>
      <c r="BL218" s="18" t="s">
        <v>156</v>
      </c>
      <c r="BM218" s="230" t="s">
        <v>529</v>
      </c>
    </row>
    <row r="219" s="12" customFormat="1" ht="22.8" customHeight="1">
      <c r="A219" s="12"/>
      <c r="B219" s="203"/>
      <c r="C219" s="204"/>
      <c r="D219" s="205" t="s">
        <v>78</v>
      </c>
      <c r="E219" s="217" t="s">
        <v>530</v>
      </c>
      <c r="F219" s="217" t="s">
        <v>531</v>
      </c>
      <c r="G219" s="204"/>
      <c r="H219" s="204"/>
      <c r="I219" s="207"/>
      <c r="J219" s="218">
        <f>BK219</f>
        <v>0</v>
      </c>
      <c r="K219" s="204"/>
      <c r="L219" s="209"/>
      <c r="M219" s="210"/>
      <c r="N219" s="211"/>
      <c r="O219" s="211"/>
      <c r="P219" s="212">
        <f>SUM(P220:P223)</f>
        <v>0</v>
      </c>
      <c r="Q219" s="211"/>
      <c r="R219" s="212">
        <f>SUM(R220:R223)</f>
        <v>0</v>
      </c>
      <c r="S219" s="211"/>
      <c r="T219" s="213">
        <f>SUM(T220:T223)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214" t="s">
        <v>87</v>
      </c>
      <c r="AT219" s="215" t="s">
        <v>78</v>
      </c>
      <c r="AU219" s="215" t="s">
        <v>87</v>
      </c>
      <c r="AY219" s="214" t="s">
        <v>136</v>
      </c>
      <c r="BK219" s="216">
        <f>SUM(BK220:BK223)</f>
        <v>0</v>
      </c>
    </row>
    <row r="220" s="2" customFormat="1">
      <c r="A220" s="39"/>
      <c r="B220" s="40"/>
      <c r="C220" s="219" t="s">
        <v>532</v>
      </c>
      <c r="D220" s="219" t="s">
        <v>139</v>
      </c>
      <c r="E220" s="220" t="s">
        <v>533</v>
      </c>
      <c r="F220" s="221" t="s">
        <v>534</v>
      </c>
      <c r="G220" s="222" t="s">
        <v>217</v>
      </c>
      <c r="H220" s="223">
        <v>2</v>
      </c>
      <c r="I220" s="224"/>
      <c r="J220" s="225">
        <f>ROUND(I220*H220,2)</f>
        <v>0</v>
      </c>
      <c r="K220" s="221" t="s">
        <v>1</v>
      </c>
      <c r="L220" s="45"/>
      <c r="M220" s="226" t="s">
        <v>1</v>
      </c>
      <c r="N220" s="227" t="s">
        <v>44</v>
      </c>
      <c r="O220" s="92"/>
      <c r="P220" s="228">
        <f>O220*H220</f>
        <v>0</v>
      </c>
      <c r="Q220" s="228">
        <v>0</v>
      </c>
      <c r="R220" s="228">
        <f>Q220*H220</f>
        <v>0</v>
      </c>
      <c r="S220" s="228">
        <v>0</v>
      </c>
      <c r="T220" s="229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30" t="s">
        <v>156</v>
      </c>
      <c r="AT220" s="230" t="s">
        <v>139</v>
      </c>
      <c r="AU220" s="230" t="s">
        <v>89</v>
      </c>
      <c r="AY220" s="18" t="s">
        <v>136</v>
      </c>
      <c r="BE220" s="231">
        <f>IF(N220="základní",J220,0)</f>
        <v>0</v>
      </c>
      <c r="BF220" s="231">
        <f>IF(N220="snížená",J220,0)</f>
        <v>0</v>
      </c>
      <c r="BG220" s="231">
        <f>IF(N220="zákl. přenesená",J220,0)</f>
        <v>0</v>
      </c>
      <c r="BH220" s="231">
        <f>IF(N220="sníž. přenesená",J220,0)</f>
        <v>0</v>
      </c>
      <c r="BI220" s="231">
        <f>IF(N220="nulová",J220,0)</f>
        <v>0</v>
      </c>
      <c r="BJ220" s="18" t="s">
        <v>87</v>
      </c>
      <c r="BK220" s="231">
        <f>ROUND(I220*H220,2)</f>
        <v>0</v>
      </c>
      <c r="BL220" s="18" t="s">
        <v>156</v>
      </c>
      <c r="BM220" s="230" t="s">
        <v>535</v>
      </c>
    </row>
    <row r="221" s="2" customFormat="1">
      <c r="A221" s="39"/>
      <c r="B221" s="40"/>
      <c r="C221" s="219" t="s">
        <v>536</v>
      </c>
      <c r="D221" s="219" t="s">
        <v>139</v>
      </c>
      <c r="E221" s="220" t="s">
        <v>537</v>
      </c>
      <c r="F221" s="221" t="s">
        <v>538</v>
      </c>
      <c r="G221" s="222" t="s">
        <v>217</v>
      </c>
      <c r="H221" s="223">
        <v>1</v>
      </c>
      <c r="I221" s="224"/>
      <c r="J221" s="225">
        <f>ROUND(I221*H221,2)</f>
        <v>0</v>
      </c>
      <c r="K221" s="221" t="s">
        <v>1</v>
      </c>
      <c r="L221" s="45"/>
      <c r="M221" s="226" t="s">
        <v>1</v>
      </c>
      <c r="N221" s="227" t="s">
        <v>44</v>
      </c>
      <c r="O221" s="92"/>
      <c r="P221" s="228">
        <f>O221*H221</f>
        <v>0</v>
      </c>
      <c r="Q221" s="228">
        <v>0</v>
      </c>
      <c r="R221" s="228">
        <f>Q221*H221</f>
        <v>0</v>
      </c>
      <c r="S221" s="228">
        <v>0</v>
      </c>
      <c r="T221" s="229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30" t="s">
        <v>156</v>
      </c>
      <c r="AT221" s="230" t="s">
        <v>139</v>
      </c>
      <c r="AU221" s="230" t="s">
        <v>89</v>
      </c>
      <c r="AY221" s="18" t="s">
        <v>136</v>
      </c>
      <c r="BE221" s="231">
        <f>IF(N221="základní",J221,0)</f>
        <v>0</v>
      </c>
      <c r="BF221" s="231">
        <f>IF(N221="snížená",J221,0)</f>
        <v>0</v>
      </c>
      <c r="BG221" s="231">
        <f>IF(N221="zákl. přenesená",J221,0)</f>
        <v>0</v>
      </c>
      <c r="BH221" s="231">
        <f>IF(N221="sníž. přenesená",J221,0)</f>
        <v>0</v>
      </c>
      <c r="BI221" s="231">
        <f>IF(N221="nulová",J221,0)</f>
        <v>0</v>
      </c>
      <c r="BJ221" s="18" t="s">
        <v>87</v>
      </c>
      <c r="BK221" s="231">
        <f>ROUND(I221*H221,2)</f>
        <v>0</v>
      </c>
      <c r="BL221" s="18" t="s">
        <v>156</v>
      </c>
      <c r="BM221" s="230" t="s">
        <v>539</v>
      </c>
    </row>
    <row r="222" s="2" customFormat="1" ht="16.5" customHeight="1">
      <c r="A222" s="39"/>
      <c r="B222" s="40"/>
      <c r="C222" s="219" t="s">
        <v>540</v>
      </c>
      <c r="D222" s="219" t="s">
        <v>139</v>
      </c>
      <c r="E222" s="220" t="s">
        <v>541</v>
      </c>
      <c r="F222" s="221" t="s">
        <v>542</v>
      </c>
      <c r="G222" s="222" t="s">
        <v>217</v>
      </c>
      <c r="H222" s="223">
        <v>1</v>
      </c>
      <c r="I222" s="224"/>
      <c r="J222" s="225">
        <f>ROUND(I222*H222,2)</f>
        <v>0</v>
      </c>
      <c r="K222" s="221" t="s">
        <v>1</v>
      </c>
      <c r="L222" s="45"/>
      <c r="M222" s="226" t="s">
        <v>1</v>
      </c>
      <c r="N222" s="227" t="s">
        <v>44</v>
      </c>
      <c r="O222" s="92"/>
      <c r="P222" s="228">
        <f>O222*H222</f>
        <v>0</v>
      </c>
      <c r="Q222" s="228">
        <v>0</v>
      </c>
      <c r="R222" s="228">
        <f>Q222*H222</f>
        <v>0</v>
      </c>
      <c r="S222" s="228">
        <v>0</v>
      </c>
      <c r="T222" s="229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30" t="s">
        <v>156</v>
      </c>
      <c r="AT222" s="230" t="s">
        <v>139</v>
      </c>
      <c r="AU222" s="230" t="s">
        <v>89</v>
      </c>
      <c r="AY222" s="18" t="s">
        <v>136</v>
      </c>
      <c r="BE222" s="231">
        <f>IF(N222="základní",J222,0)</f>
        <v>0</v>
      </c>
      <c r="BF222" s="231">
        <f>IF(N222="snížená",J222,0)</f>
        <v>0</v>
      </c>
      <c r="BG222" s="231">
        <f>IF(N222="zákl. přenesená",J222,0)</f>
        <v>0</v>
      </c>
      <c r="BH222" s="231">
        <f>IF(N222="sníž. přenesená",J222,0)</f>
        <v>0</v>
      </c>
      <c r="BI222" s="231">
        <f>IF(N222="nulová",J222,0)</f>
        <v>0</v>
      </c>
      <c r="BJ222" s="18" t="s">
        <v>87</v>
      </c>
      <c r="BK222" s="231">
        <f>ROUND(I222*H222,2)</f>
        <v>0</v>
      </c>
      <c r="BL222" s="18" t="s">
        <v>156</v>
      </c>
      <c r="BM222" s="230" t="s">
        <v>543</v>
      </c>
    </row>
    <row r="223" s="2" customFormat="1" ht="16.5" customHeight="1">
      <c r="A223" s="39"/>
      <c r="B223" s="40"/>
      <c r="C223" s="219" t="s">
        <v>544</v>
      </c>
      <c r="D223" s="219" t="s">
        <v>139</v>
      </c>
      <c r="E223" s="220" t="s">
        <v>545</v>
      </c>
      <c r="F223" s="221" t="s">
        <v>546</v>
      </c>
      <c r="G223" s="222" t="s">
        <v>217</v>
      </c>
      <c r="H223" s="223">
        <v>2</v>
      </c>
      <c r="I223" s="224"/>
      <c r="J223" s="225">
        <f>ROUND(I223*H223,2)</f>
        <v>0</v>
      </c>
      <c r="K223" s="221" t="s">
        <v>1</v>
      </c>
      <c r="L223" s="45"/>
      <c r="M223" s="226" t="s">
        <v>1</v>
      </c>
      <c r="N223" s="227" t="s">
        <v>44</v>
      </c>
      <c r="O223" s="92"/>
      <c r="P223" s="228">
        <f>O223*H223</f>
        <v>0</v>
      </c>
      <c r="Q223" s="228">
        <v>0</v>
      </c>
      <c r="R223" s="228">
        <f>Q223*H223</f>
        <v>0</v>
      </c>
      <c r="S223" s="228">
        <v>0</v>
      </c>
      <c r="T223" s="229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30" t="s">
        <v>156</v>
      </c>
      <c r="AT223" s="230" t="s">
        <v>139</v>
      </c>
      <c r="AU223" s="230" t="s">
        <v>89</v>
      </c>
      <c r="AY223" s="18" t="s">
        <v>136</v>
      </c>
      <c r="BE223" s="231">
        <f>IF(N223="základní",J223,0)</f>
        <v>0</v>
      </c>
      <c r="BF223" s="231">
        <f>IF(N223="snížená",J223,0)</f>
        <v>0</v>
      </c>
      <c r="BG223" s="231">
        <f>IF(N223="zákl. přenesená",J223,0)</f>
        <v>0</v>
      </c>
      <c r="BH223" s="231">
        <f>IF(N223="sníž. přenesená",J223,0)</f>
        <v>0</v>
      </c>
      <c r="BI223" s="231">
        <f>IF(N223="nulová",J223,0)</f>
        <v>0</v>
      </c>
      <c r="BJ223" s="18" t="s">
        <v>87</v>
      </c>
      <c r="BK223" s="231">
        <f>ROUND(I223*H223,2)</f>
        <v>0</v>
      </c>
      <c r="BL223" s="18" t="s">
        <v>156</v>
      </c>
      <c r="BM223" s="230" t="s">
        <v>547</v>
      </c>
    </row>
    <row r="224" s="12" customFormat="1" ht="22.8" customHeight="1">
      <c r="A224" s="12"/>
      <c r="B224" s="203"/>
      <c r="C224" s="204"/>
      <c r="D224" s="205" t="s">
        <v>78</v>
      </c>
      <c r="E224" s="217" t="s">
        <v>548</v>
      </c>
      <c r="F224" s="217" t="s">
        <v>549</v>
      </c>
      <c r="G224" s="204"/>
      <c r="H224" s="204"/>
      <c r="I224" s="207"/>
      <c r="J224" s="218">
        <f>BK224</f>
        <v>0</v>
      </c>
      <c r="K224" s="204"/>
      <c r="L224" s="209"/>
      <c r="M224" s="210"/>
      <c r="N224" s="211"/>
      <c r="O224" s="211"/>
      <c r="P224" s="212">
        <f>SUM(P225:P229)</f>
        <v>0</v>
      </c>
      <c r="Q224" s="211"/>
      <c r="R224" s="212">
        <f>SUM(R225:R229)</f>
        <v>0</v>
      </c>
      <c r="S224" s="211"/>
      <c r="T224" s="213">
        <f>SUM(T225:T229)</f>
        <v>0</v>
      </c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R224" s="214" t="s">
        <v>87</v>
      </c>
      <c r="AT224" s="215" t="s">
        <v>78</v>
      </c>
      <c r="AU224" s="215" t="s">
        <v>87</v>
      </c>
      <c r="AY224" s="214" t="s">
        <v>136</v>
      </c>
      <c r="BK224" s="216">
        <f>SUM(BK225:BK229)</f>
        <v>0</v>
      </c>
    </row>
    <row r="225" s="2" customFormat="1" ht="16.5" customHeight="1">
      <c r="A225" s="39"/>
      <c r="B225" s="40"/>
      <c r="C225" s="219" t="s">
        <v>550</v>
      </c>
      <c r="D225" s="219" t="s">
        <v>139</v>
      </c>
      <c r="E225" s="220" t="s">
        <v>551</v>
      </c>
      <c r="F225" s="221" t="s">
        <v>552</v>
      </c>
      <c r="G225" s="222" t="s">
        <v>142</v>
      </c>
      <c r="H225" s="223">
        <v>2</v>
      </c>
      <c r="I225" s="224"/>
      <c r="J225" s="225">
        <f>ROUND(I225*H225,2)</f>
        <v>0</v>
      </c>
      <c r="K225" s="221" t="s">
        <v>1</v>
      </c>
      <c r="L225" s="45"/>
      <c r="M225" s="226" t="s">
        <v>1</v>
      </c>
      <c r="N225" s="227" t="s">
        <v>44</v>
      </c>
      <c r="O225" s="92"/>
      <c r="P225" s="228">
        <f>O225*H225</f>
        <v>0</v>
      </c>
      <c r="Q225" s="228">
        <v>0</v>
      </c>
      <c r="R225" s="228">
        <f>Q225*H225</f>
        <v>0</v>
      </c>
      <c r="S225" s="228">
        <v>0</v>
      </c>
      <c r="T225" s="229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30" t="s">
        <v>156</v>
      </c>
      <c r="AT225" s="230" t="s">
        <v>139</v>
      </c>
      <c r="AU225" s="230" t="s">
        <v>89</v>
      </c>
      <c r="AY225" s="18" t="s">
        <v>136</v>
      </c>
      <c r="BE225" s="231">
        <f>IF(N225="základní",J225,0)</f>
        <v>0</v>
      </c>
      <c r="BF225" s="231">
        <f>IF(N225="snížená",J225,0)</f>
        <v>0</v>
      </c>
      <c r="BG225" s="231">
        <f>IF(N225="zákl. přenesená",J225,0)</f>
        <v>0</v>
      </c>
      <c r="BH225" s="231">
        <f>IF(N225="sníž. přenesená",J225,0)</f>
        <v>0</v>
      </c>
      <c r="BI225" s="231">
        <f>IF(N225="nulová",J225,0)</f>
        <v>0</v>
      </c>
      <c r="BJ225" s="18" t="s">
        <v>87</v>
      </c>
      <c r="BK225" s="231">
        <f>ROUND(I225*H225,2)</f>
        <v>0</v>
      </c>
      <c r="BL225" s="18" t="s">
        <v>156</v>
      </c>
      <c r="BM225" s="230" t="s">
        <v>553</v>
      </c>
    </row>
    <row r="226" s="2" customFormat="1" ht="16.5" customHeight="1">
      <c r="A226" s="39"/>
      <c r="B226" s="40"/>
      <c r="C226" s="219" t="s">
        <v>554</v>
      </c>
      <c r="D226" s="219" t="s">
        <v>139</v>
      </c>
      <c r="E226" s="220" t="s">
        <v>555</v>
      </c>
      <c r="F226" s="221" t="s">
        <v>556</v>
      </c>
      <c r="G226" s="222" t="s">
        <v>187</v>
      </c>
      <c r="H226" s="223">
        <v>65</v>
      </c>
      <c r="I226" s="224"/>
      <c r="J226" s="225">
        <f>ROUND(I226*H226,2)</f>
        <v>0</v>
      </c>
      <c r="K226" s="221" t="s">
        <v>1</v>
      </c>
      <c r="L226" s="45"/>
      <c r="M226" s="226" t="s">
        <v>1</v>
      </c>
      <c r="N226" s="227" t="s">
        <v>44</v>
      </c>
      <c r="O226" s="92"/>
      <c r="P226" s="228">
        <f>O226*H226</f>
        <v>0</v>
      </c>
      <c r="Q226" s="228">
        <v>0</v>
      </c>
      <c r="R226" s="228">
        <f>Q226*H226</f>
        <v>0</v>
      </c>
      <c r="S226" s="228">
        <v>0</v>
      </c>
      <c r="T226" s="229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30" t="s">
        <v>156</v>
      </c>
      <c r="AT226" s="230" t="s">
        <v>139</v>
      </c>
      <c r="AU226" s="230" t="s">
        <v>89</v>
      </c>
      <c r="AY226" s="18" t="s">
        <v>136</v>
      </c>
      <c r="BE226" s="231">
        <f>IF(N226="základní",J226,0)</f>
        <v>0</v>
      </c>
      <c r="BF226" s="231">
        <f>IF(N226="snížená",J226,0)</f>
        <v>0</v>
      </c>
      <c r="BG226" s="231">
        <f>IF(N226="zákl. přenesená",J226,0)</f>
        <v>0</v>
      </c>
      <c r="BH226" s="231">
        <f>IF(N226="sníž. přenesená",J226,0)</f>
        <v>0</v>
      </c>
      <c r="BI226" s="231">
        <f>IF(N226="nulová",J226,0)</f>
        <v>0</v>
      </c>
      <c r="BJ226" s="18" t="s">
        <v>87</v>
      </c>
      <c r="BK226" s="231">
        <f>ROUND(I226*H226,2)</f>
        <v>0</v>
      </c>
      <c r="BL226" s="18" t="s">
        <v>156</v>
      </c>
      <c r="BM226" s="230" t="s">
        <v>557</v>
      </c>
    </row>
    <row r="227" s="2" customFormat="1" ht="16.5" customHeight="1">
      <c r="A227" s="39"/>
      <c r="B227" s="40"/>
      <c r="C227" s="219" t="s">
        <v>558</v>
      </c>
      <c r="D227" s="219" t="s">
        <v>139</v>
      </c>
      <c r="E227" s="220" t="s">
        <v>559</v>
      </c>
      <c r="F227" s="221" t="s">
        <v>560</v>
      </c>
      <c r="G227" s="222" t="s">
        <v>187</v>
      </c>
      <c r="H227" s="223">
        <v>65</v>
      </c>
      <c r="I227" s="224"/>
      <c r="J227" s="225">
        <f>ROUND(I227*H227,2)</f>
        <v>0</v>
      </c>
      <c r="K227" s="221" t="s">
        <v>1</v>
      </c>
      <c r="L227" s="45"/>
      <c r="M227" s="226" t="s">
        <v>1</v>
      </c>
      <c r="N227" s="227" t="s">
        <v>44</v>
      </c>
      <c r="O227" s="92"/>
      <c r="P227" s="228">
        <f>O227*H227</f>
        <v>0</v>
      </c>
      <c r="Q227" s="228">
        <v>0</v>
      </c>
      <c r="R227" s="228">
        <f>Q227*H227</f>
        <v>0</v>
      </c>
      <c r="S227" s="228">
        <v>0</v>
      </c>
      <c r="T227" s="229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30" t="s">
        <v>156</v>
      </c>
      <c r="AT227" s="230" t="s">
        <v>139</v>
      </c>
      <c r="AU227" s="230" t="s">
        <v>89</v>
      </c>
      <c r="AY227" s="18" t="s">
        <v>136</v>
      </c>
      <c r="BE227" s="231">
        <f>IF(N227="základní",J227,0)</f>
        <v>0</v>
      </c>
      <c r="BF227" s="231">
        <f>IF(N227="snížená",J227,0)</f>
        <v>0</v>
      </c>
      <c r="BG227" s="231">
        <f>IF(N227="zákl. přenesená",J227,0)</f>
        <v>0</v>
      </c>
      <c r="BH227" s="231">
        <f>IF(N227="sníž. přenesená",J227,0)</f>
        <v>0</v>
      </c>
      <c r="BI227" s="231">
        <f>IF(N227="nulová",J227,0)</f>
        <v>0</v>
      </c>
      <c r="BJ227" s="18" t="s">
        <v>87</v>
      </c>
      <c r="BK227" s="231">
        <f>ROUND(I227*H227,2)</f>
        <v>0</v>
      </c>
      <c r="BL227" s="18" t="s">
        <v>156</v>
      </c>
      <c r="BM227" s="230" t="s">
        <v>561</v>
      </c>
    </row>
    <row r="228" s="2" customFormat="1">
      <c r="A228" s="39"/>
      <c r="B228" s="40"/>
      <c r="C228" s="219" t="s">
        <v>562</v>
      </c>
      <c r="D228" s="219" t="s">
        <v>139</v>
      </c>
      <c r="E228" s="220" t="s">
        <v>563</v>
      </c>
      <c r="F228" s="221" t="s">
        <v>564</v>
      </c>
      <c r="G228" s="222" t="s">
        <v>217</v>
      </c>
      <c r="H228" s="223">
        <v>2</v>
      </c>
      <c r="I228" s="224"/>
      <c r="J228" s="225">
        <f>ROUND(I228*H228,2)</f>
        <v>0</v>
      </c>
      <c r="K228" s="221" t="s">
        <v>1</v>
      </c>
      <c r="L228" s="45"/>
      <c r="M228" s="226" t="s">
        <v>1</v>
      </c>
      <c r="N228" s="227" t="s">
        <v>44</v>
      </c>
      <c r="O228" s="92"/>
      <c r="P228" s="228">
        <f>O228*H228</f>
        <v>0</v>
      </c>
      <c r="Q228" s="228">
        <v>0</v>
      </c>
      <c r="R228" s="228">
        <f>Q228*H228</f>
        <v>0</v>
      </c>
      <c r="S228" s="228">
        <v>0</v>
      </c>
      <c r="T228" s="229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30" t="s">
        <v>156</v>
      </c>
      <c r="AT228" s="230" t="s">
        <v>139</v>
      </c>
      <c r="AU228" s="230" t="s">
        <v>89</v>
      </c>
      <c r="AY228" s="18" t="s">
        <v>136</v>
      </c>
      <c r="BE228" s="231">
        <f>IF(N228="základní",J228,0)</f>
        <v>0</v>
      </c>
      <c r="BF228" s="231">
        <f>IF(N228="snížená",J228,0)</f>
        <v>0</v>
      </c>
      <c r="BG228" s="231">
        <f>IF(N228="zákl. přenesená",J228,0)</f>
        <v>0</v>
      </c>
      <c r="BH228" s="231">
        <f>IF(N228="sníž. přenesená",J228,0)</f>
        <v>0</v>
      </c>
      <c r="BI228" s="231">
        <f>IF(N228="nulová",J228,0)</f>
        <v>0</v>
      </c>
      <c r="BJ228" s="18" t="s">
        <v>87</v>
      </c>
      <c r="BK228" s="231">
        <f>ROUND(I228*H228,2)</f>
        <v>0</v>
      </c>
      <c r="BL228" s="18" t="s">
        <v>156</v>
      </c>
      <c r="BM228" s="230" t="s">
        <v>565</v>
      </c>
    </row>
    <row r="229" s="2" customFormat="1" ht="16.5" customHeight="1">
      <c r="A229" s="39"/>
      <c r="B229" s="40"/>
      <c r="C229" s="219" t="s">
        <v>566</v>
      </c>
      <c r="D229" s="219" t="s">
        <v>139</v>
      </c>
      <c r="E229" s="220" t="s">
        <v>567</v>
      </c>
      <c r="F229" s="221" t="s">
        <v>404</v>
      </c>
      <c r="G229" s="222" t="s">
        <v>217</v>
      </c>
      <c r="H229" s="223">
        <v>2</v>
      </c>
      <c r="I229" s="224"/>
      <c r="J229" s="225">
        <f>ROUND(I229*H229,2)</f>
        <v>0</v>
      </c>
      <c r="K229" s="221" t="s">
        <v>1</v>
      </c>
      <c r="L229" s="45"/>
      <c r="M229" s="226" t="s">
        <v>1</v>
      </c>
      <c r="N229" s="227" t="s">
        <v>44</v>
      </c>
      <c r="O229" s="92"/>
      <c r="P229" s="228">
        <f>O229*H229</f>
        <v>0</v>
      </c>
      <c r="Q229" s="228">
        <v>0</v>
      </c>
      <c r="R229" s="228">
        <f>Q229*H229</f>
        <v>0</v>
      </c>
      <c r="S229" s="228">
        <v>0</v>
      </c>
      <c r="T229" s="229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30" t="s">
        <v>156</v>
      </c>
      <c r="AT229" s="230" t="s">
        <v>139</v>
      </c>
      <c r="AU229" s="230" t="s">
        <v>89</v>
      </c>
      <c r="AY229" s="18" t="s">
        <v>136</v>
      </c>
      <c r="BE229" s="231">
        <f>IF(N229="základní",J229,0)</f>
        <v>0</v>
      </c>
      <c r="BF229" s="231">
        <f>IF(N229="snížená",J229,0)</f>
        <v>0</v>
      </c>
      <c r="BG229" s="231">
        <f>IF(N229="zákl. přenesená",J229,0)</f>
        <v>0</v>
      </c>
      <c r="BH229" s="231">
        <f>IF(N229="sníž. přenesená",J229,0)</f>
        <v>0</v>
      </c>
      <c r="BI229" s="231">
        <f>IF(N229="nulová",J229,0)</f>
        <v>0</v>
      </c>
      <c r="BJ229" s="18" t="s">
        <v>87</v>
      </c>
      <c r="BK229" s="231">
        <f>ROUND(I229*H229,2)</f>
        <v>0</v>
      </c>
      <c r="BL229" s="18" t="s">
        <v>156</v>
      </c>
      <c r="BM229" s="230" t="s">
        <v>568</v>
      </c>
    </row>
    <row r="230" s="12" customFormat="1" ht="22.8" customHeight="1">
      <c r="A230" s="12"/>
      <c r="B230" s="203"/>
      <c r="C230" s="204"/>
      <c r="D230" s="205" t="s">
        <v>78</v>
      </c>
      <c r="E230" s="217" t="s">
        <v>569</v>
      </c>
      <c r="F230" s="217" t="s">
        <v>570</v>
      </c>
      <c r="G230" s="204"/>
      <c r="H230" s="204"/>
      <c r="I230" s="207"/>
      <c r="J230" s="218">
        <f>BK230</f>
        <v>0</v>
      </c>
      <c r="K230" s="204"/>
      <c r="L230" s="209"/>
      <c r="M230" s="210"/>
      <c r="N230" s="211"/>
      <c r="O230" s="211"/>
      <c r="P230" s="212">
        <f>SUM(P231:P238)</f>
        <v>0</v>
      </c>
      <c r="Q230" s="211"/>
      <c r="R230" s="212">
        <f>SUM(R231:R238)</f>
        <v>0</v>
      </c>
      <c r="S230" s="211"/>
      <c r="T230" s="213">
        <f>SUM(T231:T238)</f>
        <v>0</v>
      </c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R230" s="214" t="s">
        <v>87</v>
      </c>
      <c r="AT230" s="215" t="s">
        <v>78</v>
      </c>
      <c r="AU230" s="215" t="s">
        <v>87</v>
      </c>
      <c r="AY230" s="214" t="s">
        <v>136</v>
      </c>
      <c r="BK230" s="216">
        <f>SUM(BK231:BK238)</f>
        <v>0</v>
      </c>
    </row>
    <row r="231" s="2" customFormat="1" ht="16.5" customHeight="1">
      <c r="A231" s="39"/>
      <c r="B231" s="40"/>
      <c r="C231" s="219" t="s">
        <v>571</v>
      </c>
      <c r="D231" s="219" t="s">
        <v>139</v>
      </c>
      <c r="E231" s="220" t="s">
        <v>572</v>
      </c>
      <c r="F231" s="221" t="s">
        <v>573</v>
      </c>
      <c r="G231" s="222" t="s">
        <v>142</v>
      </c>
      <c r="H231" s="223">
        <v>1</v>
      </c>
      <c r="I231" s="224"/>
      <c r="J231" s="225">
        <f>ROUND(I231*H231,2)</f>
        <v>0</v>
      </c>
      <c r="K231" s="221" t="s">
        <v>1</v>
      </c>
      <c r="L231" s="45"/>
      <c r="M231" s="226" t="s">
        <v>1</v>
      </c>
      <c r="N231" s="227" t="s">
        <v>44</v>
      </c>
      <c r="O231" s="92"/>
      <c r="P231" s="228">
        <f>O231*H231</f>
        <v>0</v>
      </c>
      <c r="Q231" s="228">
        <v>0</v>
      </c>
      <c r="R231" s="228">
        <f>Q231*H231</f>
        <v>0</v>
      </c>
      <c r="S231" s="228">
        <v>0</v>
      </c>
      <c r="T231" s="229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30" t="s">
        <v>156</v>
      </c>
      <c r="AT231" s="230" t="s">
        <v>139</v>
      </c>
      <c r="AU231" s="230" t="s">
        <v>89</v>
      </c>
      <c r="AY231" s="18" t="s">
        <v>136</v>
      </c>
      <c r="BE231" s="231">
        <f>IF(N231="základní",J231,0)</f>
        <v>0</v>
      </c>
      <c r="BF231" s="231">
        <f>IF(N231="snížená",J231,0)</f>
        <v>0</v>
      </c>
      <c r="BG231" s="231">
        <f>IF(N231="zákl. přenesená",J231,0)</f>
        <v>0</v>
      </c>
      <c r="BH231" s="231">
        <f>IF(N231="sníž. přenesená",J231,0)</f>
        <v>0</v>
      </c>
      <c r="BI231" s="231">
        <f>IF(N231="nulová",J231,0)</f>
        <v>0</v>
      </c>
      <c r="BJ231" s="18" t="s">
        <v>87</v>
      </c>
      <c r="BK231" s="231">
        <f>ROUND(I231*H231,2)</f>
        <v>0</v>
      </c>
      <c r="BL231" s="18" t="s">
        <v>156</v>
      </c>
      <c r="BM231" s="230" t="s">
        <v>574</v>
      </c>
    </row>
    <row r="232" s="2" customFormat="1" ht="16.5" customHeight="1">
      <c r="A232" s="39"/>
      <c r="B232" s="40"/>
      <c r="C232" s="219" t="s">
        <v>575</v>
      </c>
      <c r="D232" s="219" t="s">
        <v>139</v>
      </c>
      <c r="E232" s="220" t="s">
        <v>576</v>
      </c>
      <c r="F232" s="221" t="s">
        <v>577</v>
      </c>
      <c r="G232" s="222" t="s">
        <v>142</v>
      </c>
      <c r="H232" s="223">
        <v>1</v>
      </c>
      <c r="I232" s="224"/>
      <c r="J232" s="225">
        <f>ROUND(I232*H232,2)</f>
        <v>0</v>
      </c>
      <c r="K232" s="221" t="s">
        <v>1</v>
      </c>
      <c r="L232" s="45"/>
      <c r="M232" s="226" t="s">
        <v>1</v>
      </c>
      <c r="N232" s="227" t="s">
        <v>44</v>
      </c>
      <c r="O232" s="92"/>
      <c r="P232" s="228">
        <f>O232*H232</f>
        <v>0</v>
      </c>
      <c r="Q232" s="228">
        <v>0</v>
      </c>
      <c r="R232" s="228">
        <f>Q232*H232</f>
        <v>0</v>
      </c>
      <c r="S232" s="228">
        <v>0</v>
      </c>
      <c r="T232" s="229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30" t="s">
        <v>156</v>
      </c>
      <c r="AT232" s="230" t="s">
        <v>139</v>
      </c>
      <c r="AU232" s="230" t="s">
        <v>89</v>
      </c>
      <c r="AY232" s="18" t="s">
        <v>136</v>
      </c>
      <c r="BE232" s="231">
        <f>IF(N232="základní",J232,0)</f>
        <v>0</v>
      </c>
      <c r="BF232" s="231">
        <f>IF(N232="snížená",J232,0)</f>
        <v>0</v>
      </c>
      <c r="BG232" s="231">
        <f>IF(N232="zákl. přenesená",J232,0)</f>
        <v>0</v>
      </c>
      <c r="BH232" s="231">
        <f>IF(N232="sníž. přenesená",J232,0)</f>
        <v>0</v>
      </c>
      <c r="BI232" s="231">
        <f>IF(N232="nulová",J232,0)</f>
        <v>0</v>
      </c>
      <c r="BJ232" s="18" t="s">
        <v>87</v>
      </c>
      <c r="BK232" s="231">
        <f>ROUND(I232*H232,2)</f>
        <v>0</v>
      </c>
      <c r="BL232" s="18" t="s">
        <v>156</v>
      </c>
      <c r="BM232" s="230" t="s">
        <v>578</v>
      </c>
    </row>
    <row r="233" s="2" customFormat="1" ht="16.5" customHeight="1">
      <c r="A233" s="39"/>
      <c r="B233" s="40"/>
      <c r="C233" s="219" t="s">
        <v>579</v>
      </c>
      <c r="D233" s="219" t="s">
        <v>139</v>
      </c>
      <c r="E233" s="220" t="s">
        <v>580</v>
      </c>
      <c r="F233" s="221" t="s">
        <v>581</v>
      </c>
      <c r="G233" s="222" t="s">
        <v>142</v>
      </c>
      <c r="H233" s="223">
        <v>1</v>
      </c>
      <c r="I233" s="224"/>
      <c r="J233" s="225">
        <f>ROUND(I233*H233,2)</f>
        <v>0</v>
      </c>
      <c r="K233" s="221" t="s">
        <v>1</v>
      </c>
      <c r="L233" s="45"/>
      <c r="M233" s="226" t="s">
        <v>1</v>
      </c>
      <c r="N233" s="227" t="s">
        <v>44</v>
      </c>
      <c r="O233" s="92"/>
      <c r="P233" s="228">
        <f>O233*H233</f>
        <v>0</v>
      </c>
      <c r="Q233" s="228">
        <v>0</v>
      </c>
      <c r="R233" s="228">
        <f>Q233*H233</f>
        <v>0</v>
      </c>
      <c r="S233" s="228">
        <v>0</v>
      </c>
      <c r="T233" s="229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30" t="s">
        <v>156</v>
      </c>
      <c r="AT233" s="230" t="s">
        <v>139</v>
      </c>
      <c r="AU233" s="230" t="s">
        <v>89</v>
      </c>
      <c r="AY233" s="18" t="s">
        <v>136</v>
      </c>
      <c r="BE233" s="231">
        <f>IF(N233="základní",J233,0)</f>
        <v>0</v>
      </c>
      <c r="BF233" s="231">
        <f>IF(N233="snížená",J233,0)</f>
        <v>0</v>
      </c>
      <c r="BG233" s="231">
        <f>IF(N233="zákl. přenesená",J233,0)</f>
        <v>0</v>
      </c>
      <c r="BH233" s="231">
        <f>IF(N233="sníž. přenesená",J233,0)</f>
        <v>0</v>
      </c>
      <c r="BI233" s="231">
        <f>IF(N233="nulová",J233,0)</f>
        <v>0</v>
      </c>
      <c r="BJ233" s="18" t="s">
        <v>87</v>
      </c>
      <c r="BK233" s="231">
        <f>ROUND(I233*H233,2)</f>
        <v>0</v>
      </c>
      <c r="BL233" s="18" t="s">
        <v>156</v>
      </c>
      <c r="BM233" s="230" t="s">
        <v>582</v>
      </c>
    </row>
    <row r="234" s="2" customFormat="1" ht="16.5" customHeight="1">
      <c r="A234" s="39"/>
      <c r="B234" s="40"/>
      <c r="C234" s="219" t="s">
        <v>583</v>
      </c>
      <c r="D234" s="219" t="s">
        <v>139</v>
      </c>
      <c r="E234" s="220" t="s">
        <v>584</v>
      </c>
      <c r="F234" s="221" t="s">
        <v>585</v>
      </c>
      <c r="G234" s="222" t="s">
        <v>142</v>
      </c>
      <c r="H234" s="223">
        <v>1</v>
      </c>
      <c r="I234" s="224"/>
      <c r="J234" s="225">
        <f>ROUND(I234*H234,2)</f>
        <v>0</v>
      </c>
      <c r="K234" s="221" t="s">
        <v>1</v>
      </c>
      <c r="L234" s="45"/>
      <c r="M234" s="226" t="s">
        <v>1</v>
      </c>
      <c r="N234" s="227" t="s">
        <v>44</v>
      </c>
      <c r="O234" s="92"/>
      <c r="P234" s="228">
        <f>O234*H234</f>
        <v>0</v>
      </c>
      <c r="Q234" s="228">
        <v>0</v>
      </c>
      <c r="R234" s="228">
        <f>Q234*H234</f>
        <v>0</v>
      </c>
      <c r="S234" s="228">
        <v>0</v>
      </c>
      <c r="T234" s="229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30" t="s">
        <v>156</v>
      </c>
      <c r="AT234" s="230" t="s">
        <v>139</v>
      </c>
      <c r="AU234" s="230" t="s">
        <v>89</v>
      </c>
      <c r="AY234" s="18" t="s">
        <v>136</v>
      </c>
      <c r="BE234" s="231">
        <f>IF(N234="základní",J234,0)</f>
        <v>0</v>
      </c>
      <c r="BF234" s="231">
        <f>IF(N234="snížená",J234,0)</f>
        <v>0</v>
      </c>
      <c r="BG234" s="231">
        <f>IF(N234="zákl. přenesená",J234,0)</f>
        <v>0</v>
      </c>
      <c r="BH234" s="231">
        <f>IF(N234="sníž. přenesená",J234,0)</f>
        <v>0</v>
      </c>
      <c r="BI234" s="231">
        <f>IF(N234="nulová",J234,0)</f>
        <v>0</v>
      </c>
      <c r="BJ234" s="18" t="s">
        <v>87</v>
      </c>
      <c r="BK234" s="231">
        <f>ROUND(I234*H234,2)</f>
        <v>0</v>
      </c>
      <c r="BL234" s="18" t="s">
        <v>156</v>
      </c>
      <c r="BM234" s="230" t="s">
        <v>586</v>
      </c>
    </row>
    <row r="235" s="2" customFormat="1" ht="21.75" customHeight="1">
      <c r="A235" s="39"/>
      <c r="B235" s="40"/>
      <c r="C235" s="219" t="s">
        <v>587</v>
      </c>
      <c r="D235" s="219" t="s">
        <v>139</v>
      </c>
      <c r="E235" s="220" t="s">
        <v>588</v>
      </c>
      <c r="F235" s="221" t="s">
        <v>589</v>
      </c>
      <c r="G235" s="222" t="s">
        <v>142</v>
      </c>
      <c r="H235" s="223">
        <v>1</v>
      </c>
      <c r="I235" s="224"/>
      <c r="J235" s="225">
        <f>ROUND(I235*H235,2)</f>
        <v>0</v>
      </c>
      <c r="K235" s="221" t="s">
        <v>1</v>
      </c>
      <c r="L235" s="45"/>
      <c r="M235" s="226" t="s">
        <v>1</v>
      </c>
      <c r="N235" s="227" t="s">
        <v>44</v>
      </c>
      <c r="O235" s="92"/>
      <c r="P235" s="228">
        <f>O235*H235</f>
        <v>0</v>
      </c>
      <c r="Q235" s="228">
        <v>0</v>
      </c>
      <c r="R235" s="228">
        <f>Q235*H235</f>
        <v>0</v>
      </c>
      <c r="S235" s="228">
        <v>0</v>
      </c>
      <c r="T235" s="229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30" t="s">
        <v>156</v>
      </c>
      <c r="AT235" s="230" t="s">
        <v>139</v>
      </c>
      <c r="AU235" s="230" t="s">
        <v>89</v>
      </c>
      <c r="AY235" s="18" t="s">
        <v>136</v>
      </c>
      <c r="BE235" s="231">
        <f>IF(N235="základní",J235,0)</f>
        <v>0</v>
      </c>
      <c r="BF235" s="231">
        <f>IF(N235="snížená",J235,0)</f>
        <v>0</v>
      </c>
      <c r="BG235" s="231">
        <f>IF(N235="zákl. přenesená",J235,0)</f>
        <v>0</v>
      </c>
      <c r="BH235" s="231">
        <f>IF(N235="sníž. přenesená",J235,0)</f>
        <v>0</v>
      </c>
      <c r="BI235" s="231">
        <f>IF(N235="nulová",J235,0)</f>
        <v>0</v>
      </c>
      <c r="BJ235" s="18" t="s">
        <v>87</v>
      </c>
      <c r="BK235" s="231">
        <f>ROUND(I235*H235,2)</f>
        <v>0</v>
      </c>
      <c r="BL235" s="18" t="s">
        <v>156</v>
      </c>
      <c r="BM235" s="230" t="s">
        <v>590</v>
      </c>
    </row>
    <row r="236" s="2" customFormat="1" ht="16.5" customHeight="1">
      <c r="A236" s="39"/>
      <c r="B236" s="40"/>
      <c r="C236" s="219" t="s">
        <v>591</v>
      </c>
      <c r="D236" s="219" t="s">
        <v>139</v>
      </c>
      <c r="E236" s="220" t="s">
        <v>592</v>
      </c>
      <c r="F236" s="221" t="s">
        <v>593</v>
      </c>
      <c r="G236" s="222" t="s">
        <v>142</v>
      </c>
      <c r="H236" s="223">
        <v>1</v>
      </c>
      <c r="I236" s="224"/>
      <c r="J236" s="225">
        <f>ROUND(I236*H236,2)</f>
        <v>0</v>
      </c>
      <c r="K236" s="221" t="s">
        <v>1</v>
      </c>
      <c r="L236" s="45"/>
      <c r="M236" s="226" t="s">
        <v>1</v>
      </c>
      <c r="N236" s="227" t="s">
        <v>44</v>
      </c>
      <c r="O236" s="92"/>
      <c r="P236" s="228">
        <f>O236*H236</f>
        <v>0</v>
      </c>
      <c r="Q236" s="228">
        <v>0</v>
      </c>
      <c r="R236" s="228">
        <f>Q236*H236</f>
        <v>0</v>
      </c>
      <c r="S236" s="228">
        <v>0</v>
      </c>
      <c r="T236" s="229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30" t="s">
        <v>156</v>
      </c>
      <c r="AT236" s="230" t="s">
        <v>139</v>
      </c>
      <c r="AU236" s="230" t="s">
        <v>89</v>
      </c>
      <c r="AY236" s="18" t="s">
        <v>136</v>
      </c>
      <c r="BE236" s="231">
        <f>IF(N236="základní",J236,0)</f>
        <v>0</v>
      </c>
      <c r="BF236" s="231">
        <f>IF(N236="snížená",J236,0)</f>
        <v>0</v>
      </c>
      <c r="BG236" s="231">
        <f>IF(N236="zákl. přenesená",J236,0)</f>
        <v>0</v>
      </c>
      <c r="BH236" s="231">
        <f>IF(N236="sníž. přenesená",J236,0)</f>
        <v>0</v>
      </c>
      <c r="BI236" s="231">
        <f>IF(N236="nulová",J236,0)</f>
        <v>0</v>
      </c>
      <c r="BJ236" s="18" t="s">
        <v>87</v>
      </c>
      <c r="BK236" s="231">
        <f>ROUND(I236*H236,2)</f>
        <v>0</v>
      </c>
      <c r="BL236" s="18" t="s">
        <v>156</v>
      </c>
      <c r="BM236" s="230" t="s">
        <v>594</v>
      </c>
    </row>
    <row r="237" s="2" customFormat="1" ht="16.5" customHeight="1">
      <c r="A237" s="39"/>
      <c r="B237" s="40"/>
      <c r="C237" s="219" t="s">
        <v>595</v>
      </c>
      <c r="D237" s="219" t="s">
        <v>139</v>
      </c>
      <c r="E237" s="220" t="s">
        <v>596</v>
      </c>
      <c r="F237" s="221" t="s">
        <v>597</v>
      </c>
      <c r="G237" s="222" t="s">
        <v>142</v>
      </c>
      <c r="H237" s="223">
        <v>1</v>
      </c>
      <c r="I237" s="224"/>
      <c r="J237" s="225">
        <f>ROUND(I237*H237,2)</f>
        <v>0</v>
      </c>
      <c r="K237" s="221" t="s">
        <v>1</v>
      </c>
      <c r="L237" s="45"/>
      <c r="M237" s="226" t="s">
        <v>1</v>
      </c>
      <c r="N237" s="227" t="s">
        <v>44</v>
      </c>
      <c r="O237" s="92"/>
      <c r="P237" s="228">
        <f>O237*H237</f>
        <v>0</v>
      </c>
      <c r="Q237" s="228">
        <v>0</v>
      </c>
      <c r="R237" s="228">
        <f>Q237*H237</f>
        <v>0</v>
      </c>
      <c r="S237" s="228">
        <v>0</v>
      </c>
      <c r="T237" s="229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30" t="s">
        <v>156</v>
      </c>
      <c r="AT237" s="230" t="s">
        <v>139</v>
      </c>
      <c r="AU237" s="230" t="s">
        <v>89</v>
      </c>
      <c r="AY237" s="18" t="s">
        <v>136</v>
      </c>
      <c r="BE237" s="231">
        <f>IF(N237="základní",J237,0)</f>
        <v>0</v>
      </c>
      <c r="BF237" s="231">
        <f>IF(N237="snížená",J237,0)</f>
        <v>0</v>
      </c>
      <c r="BG237" s="231">
        <f>IF(N237="zákl. přenesená",J237,0)</f>
        <v>0</v>
      </c>
      <c r="BH237" s="231">
        <f>IF(N237="sníž. přenesená",J237,0)</f>
        <v>0</v>
      </c>
      <c r="BI237" s="231">
        <f>IF(N237="nulová",J237,0)</f>
        <v>0</v>
      </c>
      <c r="BJ237" s="18" t="s">
        <v>87</v>
      </c>
      <c r="BK237" s="231">
        <f>ROUND(I237*H237,2)</f>
        <v>0</v>
      </c>
      <c r="BL237" s="18" t="s">
        <v>156</v>
      </c>
      <c r="BM237" s="230" t="s">
        <v>598</v>
      </c>
    </row>
    <row r="238" s="2" customFormat="1" ht="16.5" customHeight="1">
      <c r="A238" s="39"/>
      <c r="B238" s="40"/>
      <c r="C238" s="219" t="s">
        <v>599</v>
      </c>
      <c r="D238" s="219" t="s">
        <v>139</v>
      </c>
      <c r="E238" s="220" t="s">
        <v>600</v>
      </c>
      <c r="F238" s="221" t="s">
        <v>601</v>
      </c>
      <c r="G238" s="222" t="s">
        <v>142</v>
      </c>
      <c r="H238" s="223">
        <v>1</v>
      </c>
      <c r="I238" s="224"/>
      <c r="J238" s="225">
        <f>ROUND(I238*H238,2)</f>
        <v>0</v>
      </c>
      <c r="K238" s="221" t="s">
        <v>1</v>
      </c>
      <c r="L238" s="45"/>
      <c r="M238" s="226" t="s">
        <v>1</v>
      </c>
      <c r="N238" s="227" t="s">
        <v>44</v>
      </c>
      <c r="O238" s="92"/>
      <c r="P238" s="228">
        <f>O238*H238</f>
        <v>0</v>
      </c>
      <c r="Q238" s="228">
        <v>0</v>
      </c>
      <c r="R238" s="228">
        <f>Q238*H238</f>
        <v>0</v>
      </c>
      <c r="S238" s="228">
        <v>0</v>
      </c>
      <c r="T238" s="22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30" t="s">
        <v>156</v>
      </c>
      <c r="AT238" s="230" t="s">
        <v>139</v>
      </c>
      <c r="AU238" s="230" t="s">
        <v>89</v>
      </c>
      <c r="AY238" s="18" t="s">
        <v>136</v>
      </c>
      <c r="BE238" s="231">
        <f>IF(N238="základní",J238,0)</f>
        <v>0</v>
      </c>
      <c r="BF238" s="231">
        <f>IF(N238="snížená",J238,0)</f>
        <v>0</v>
      </c>
      <c r="BG238" s="231">
        <f>IF(N238="zákl. přenesená",J238,0)</f>
        <v>0</v>
      </c>
      <c r="BH238" s="231">
        <f>IF(N238="sníž. přenesená",J238,0)</f>
        <v>0</v>
      </c>
      <c r="BI238" s="231">
        <f>IF(N238="nulová",J238,0)</f>
        <v>0</v>
      </c>
      <c r="BJ238" s="18" t="s">
        <v>87</v>
      </c>
      <c r="BK238" s="231">
        <f>ROUND(I238*H238,2)</f>
        <v>0</v>
      </c>
      <c r="BL238" s="18" t="s">
        <v>156</v>
      </c>
      <c r="BM238" s="230" t="s">
        <v>602</v>
      </c>
    </row>
    <row r="239" s="12" customFormat="1" ht="22.8" customHeight="1">
      <c r="A239" s="12"/>
      <c r="B239" s="203"/>
      <c r="C239" s="204"/>
      <c r="D239" s="205" t="s">
        <v>78</v>
      </c>
      <c r="E239" s="217" t="s">
        <v>603</v>
      </c>
      <c r="F239" s="217" t="s">
        <v>604</v>
      </c>
      <c r="G239" s="204"/>
      <c r="H239" s="204"/>
      <c r="I239" s="207"/>
      <c r="J239" s="218">
        <f>BK239</f>
        <v>0</v>
      </c>
      <c r="K239" s="204"/>
      <c r="L239" s="209"/>
      <c r="M239" s="210"/>
      <c r="N239" s="211"/>
      <c r="O239" s="211"/>
      <c r="P239" s="212">
        <f>SUM(P240:P243)</f>
        <v>0</v>
      </c>
      <c r="Q239" s="211"/>
      <c r="R239" s="212">
        <f>SUM(R240:R243)</f>
        <v>0</v>
      </c>
      <c r="S239" s="211"/>
      <c r="T239" s="213">
        <f>SUM(T240:T243)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214" t="s">
        <v>87</v>
      </c>
      <c r="AT239" s="215" t="s">
        <v>78</v>
      </c>
      <c r="AU239" s="215" t="s">
        <v>87</v>
      </c>
      <c r="AY239" s="214" t="s">
        <v>136</v>
      </c>
      <c r="BK239" s="216">
        <f>SUM(BK240:BK243)</f>
        <v>0</v>
      </c>
    </row>
    <row r="240" s="2" customFormat="1">
      <c r="A240" s="39"/>
      <c r="B240" s="40"/>
      <c r="C240" s="219" t="s">
        <v>605</v>
      </c>
      <c r="D240" s="219" t="s">
        <v>139</v>
      </c>
      <c r="E240" s="220" t="s">
        <v>606</v>
      </c>
      <c r="F240" s="221" t="s">
        <v>607</v>
      </c>
      <c r="G240" s="222" t="s">
        <v>142</v>
      </c>
      <c r="H240" s="223">
        <v>1</v>
      </c>
      <c r="I240" s="224"/>
      <c r="J240" s="225">
        <f>ROUND(I240*H240,2)</f>
        <v>0</v>
      </c>
      <c r="K240" s="221" t="s">
        <v>1</v>
      </c>
      <c r="L240" s="45"/>
      <c r="M240" s="226" t="s">
        <v>1</v>
      </c>
      <c r="N240" s="227" t="s">
        <v>44</v>
      </c>
      <c r="O240" s="92"/>
      <c r="P240" s="228">
        <f>O240*H240</f>
        <v>0</v>
      </c>
      <c r="Q240" s="228">
        <v>0</v>
      </c>
      <c r="R240" s="228">
        <f>Q240*H240</f>
        <v>0</v>
      </c>
      <c r="S240" s="228">
        <v>0</v>
      </c>
      <c r="T240" s="229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30" t="s">
        <v>156</v>
      </c>
      <c r="AT240" s="230" t="s">
        <v>139</v>
      </c>
      <c r="AU240" s="230" t="s">
        <v>89</v>
      </c>
      <c r="AY240" s="18" t="s">
        <v>136</v>
      </c>
      <c r="BE240" s="231">
        <f>IF(N240="základní",J240,0)</f>
        <v>0</v>
      </c>
      <c r="BF240" s="231">
        <f>IF(N240="snížená",J240,0)</f>
        <v>0</v>
      </c>
      <c r="BG240" s="231">
        <f>IF(N240="zákl. přenesená",J240,0)</f>
        <v>0</v>
      </c>
      <c r="BH240" s="231">
        <f>IF(N240="sníž. přenesená",J240,0)</f>
        <v>0</v>
      </c>
      <c r="BI240" s="231">
        <f>IF(N240="nulová",J240,0)</f>
        <v>0</v>
      </c>
      <c r="BJ240" s="18" t="s">
        <v>87</v>
      </c>
      <c r="BK240" s="231">
        <f>ROUND(I240*H240,2)</f>
        <v>0</v>
      </c>
      <c r="BL240" s="18" t="s">
        <v>156</v>
      </c>
      <c r="BM240" s="230" t="s">
        <v>608</v>
      </c>
    </row>
    <row r="241" s="2" customFormat="1">
      <c r="A241" s="39"/>
      <c r="B241" s="40"/>
      <c r="C241" s="219" t="s">
        <v>609</v>
      </c>
      <c r="D241" s="219" t="s">
        <v>139</v>
      </c>
      <c r="E241" s="220" t="s">
        <v>610</v>
      </c>
      <c r="F241" s="221" t="s">
        <v>611</v>
      </c>
      <c r="G241" s="222" t="s">
        <v>142</v>
      </c>
      <c r="H241" s="223">
        <v>1</v>
      </c>
      <c r="I241" s="224"/>
      <c r="J241" s="225">
        <f>ROUND(I241*H241,2)</f>
        <v>0</v>
      </c>
      <c r="K241" s="221" t="s">
        <v>1</v>
      </c>
      <c r="L241" s="45"/>
      <c r="M241" s="226" t="s">
        <v>1</v>
      </c>
      <c r="N241" s="227" t="s">
        <v>44</v>
      </c>
      <c r="O241" s="92"/>
      <c r="P241" s="228">
        <f>O241*H241</f>
        <v>0</v>
      </c>
      <c r="Q241" s="228">
        <v>0</v>
      </c>
      <c r="R241" s="228">
        <f>Q241*H241</f>
        <v>0</v>
      </c>
      <c r="S241" s="228">
        <v>0</v>
      </c>
      <c r="T241" s="229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30" t="s">
        <v>156</v>
      </c>
      <c r="AT241" s="230" t="s">
        <v>139</v>
      </c>
      <c r="AU241" s="230" t="s">
        <v>89</v>
      </c>
      <c r="AY241" s="18" t="s">
        <v>136</v>
      </c>
      <c r="BE241" s="231">
        <f>IF(N241="základní",J241,0)</f>
        <v>0</v>
      </c>
      <c r="BF241" s="231">
        <f>IF(N241="snížená",J241,0)</f>
        <v>0</v>
      </c>
      <c r="BG241" s="231">
        <f>IF(N241="zákl. přenesená",J241,0)</f>
        <v>0</v>
      </c>
      <c r="BH241" s="231">
        <f>IF(N241="sníž. přenesená",J241,0)</f>
        <v>0</v>
      </c>
      <c r="BI241" s="231">
        <f>IF(N241="nulová",J241,0)</f>
        <v>0</v>
      </c>
      <c r="BJ241" s="18" t="s">
        <v>87</v>
      </c>
      <c r="BK241" s="231">
        <f>ROUND(I241*H241,2)</f>
        <v>0</v>
      </c>
      <c r="BL241" s="18" t="s">
        <v>156</v>
      </c>
      <c r="BM241" s="230" t="s">
        <v>612</v>
      </c>
    </row>
    <row r="242" s="2" customFormat="1" ht="16.5" customHeight="1">
      <c r="A242" s="39"/>
      <c r="B242" s="40"/>
      <c r="C242" s="219" t="s">
        <v>613</v>
      </c>
      <c r="D242" s="219" t="s">
        <v>139</v>
      </c>
      <c r="E242" s="220" t="s">
        <v>614</v>
      </c>
      <c r="F242" s="221" t="s">
        <v>615</v>
      </c>
      <c r="G242" s="222" t="s">
        <v>217</v>
      </c>
      <c r="H242" s="223">
        <v>1</v>
      </c>
      <c r="I242" s="224"/>
      <c r="J242" s="225">
        <f>ROUND(I242*H242,2)</f>
        <v>0</v>
      </c>
      <c r="K242" s="221" t="s">
        <v>1</v>
      </c>
      <c r="L242" s="45"/>
      <c r="M242" s="226" t="s">
        <v>1</v>
      </c>
      <c r="N242" s="227" t="s">
        <v>44</v>
      </c>
      <c r="O242" s="92"/>
      <c r="P242" s="228">
        <f>O242*H242</f>
        <v>0</v>
      </c>
      <c r="Q242" s="228">
        <v>0</v>
      </c>
      <c r="R242" s="228">
        <f>Q242*H242</f>
        <v>0</v>
      </c>
      <c r="S242" s="228">
        <v>0</v>
      </c>
      <c r="T242" s="229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30" t="s">
        <v>156</v>
      </c>
      <c r="AT242" s="230" t="s">
        <v>139</v>
      </c>
      <c r="AU242" s="230" t="s">
        <v>89</v>
      </c>
      <c r="AY242" s="18" t="s">
        <v>136</v>
      </c>
      <c r="BE242" s="231">
        <f>IF(N242="základní",J242,0)</f>
        <v>0</v>
      </c>
      <c r="BF242" s="231">
        <f>IF(N242="snížená",J242,0)</f>
        <v>0</v>
      </c>
      <c r="BG242" s="231">
        <f>IF(N242="zákl. přenesená",J242,0)</f>
        <v>0</v>
      </c>
      <c r="BH242" s="231">
        <f>IF(N242="sníž. přenesená",J242,0)</f>
        <v>0</v>
      </c>
      <c r="BI242" s="231">
        <f>IF(N242="nulová",J242,0)</f>
        <v>0</v>
      </c>
      <c r="BJ242" s="18" t="s">
        <v>87</v>
      </c>
      <c r="BK242" s="231">
        <f>ROUND(I242*H242,2)</f>
        <v>0</v>
      </c>
      <c r="BL242" s="18" t="s">
        <v>156</v>
      </c>
      <c r="BM242" s="230" t="s">
        <v>616</v>
      </c>
    </row>
    <row r="243" s="2" customFormat="1" ht="16.5" customHeight="1">
      <c r="A243" s="39"/>
      <c r="B243" s="40"/>
      <c r="C243" s="219" t="s">
        <v>617</v>
      </c>
      <c r="D243" s="219" t="s">
        <v>139</v>
      </c>
      <c r="E243" s="220" t="s">
        <v>618</v>
      </c>
      <c r="F243" s="221" t="s">
        <v>619</v>
      </c>
      <c r="G243" s="222" t="s">
        <v>142</v>
      </c>
      <c r="H243" s="223">
        <v>1</v>
      </c>
      <c r="I243" s="224"/>
      <c r="J243" s="225">
        <f>ROUND(I243*H243,2)</f>
        <v>0</v>
      </c>
      <c r="K243" s="221" t="s">
        <v>1</v>
      </c>
      <c r="L243" s="45"/>
      <c r="M243" s="268" t="s">
        <v>1</v>
      </c>
      <c r="N243" s="269" t="s">
        <v>44</v>
      </c>
      <c r="O243" s="270"/>
      <c r="P243" s="271">
        <f>O243*H243</f>
        <v>0</v>
      </c>
      <c r="Q243" s="271">
        <v>0</v>
      </c>
      <c r="R243" s="271">
        <f>Q243*H243</f>
        <v>0</v>
      </c>
      <c r="S243" s="271">
        <v>0</v>
      </c>
      <c r="T243" s="272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30" t="s">
        <v>156</v>
      </c>
      <c r="AT243" s="230" t="s">
        <v>139</v>
      </c>
      <c r="AU243" s="230" t="s">
        <v>89</v>
      </c>
      <c r="AY243" s="18" t="s">
        <v>136</v>
      </c>
      <c r="BE243" s="231">
        <f>IF(N243="základní",J243,0)</f>
        <v>0</v>
      </c>
      <c r="BF243" s="231">
        <f>IF(N243="snížená",J243,0)</f>
        <v>0</v>
      </c>
      <c r="BG243" s="231">
        <f>IF(N243="zákl. přenesená",J243,0)</f>
        <v>0</v>
      </c>
      <c r="BH243" s="231">
        <f>IF(N243="sníž. přenesená",J243,0)</f>
        <v>0</v>
      </c>
      <c r="BI243" s="231">
        <f>IF(N243="nulová",J243,0)</f>
        <v>0</v>
      </c>
      <c r="BJ243" s="18" t="s">
        <v>87</v>
      </c>
      <c r="BK243" s="231">
        <f>ROUND(I243*H243,2)</f>
        <v>0</v>
      </c>
      <c r="BL243" s="18" t="s">
        <v>156</v>
      </c>
      <c r="BM243" s="230" t="s">
        <v>620</v>
      </c>
    </row>
    <row r="244" s="2" customFormat="1" ht="6.96" customHeight="1">
      <c r="A244" s="39"/>
      <c r="B244" s="67"/>
      <c r="C244" s="68"/>
      <c r="D244" s="68"/>
      <c r="E244" s="68"/>
      <c r="F244" s="68"/>
      <c r="G244" s="68"/>
      <c r="H244" s="68"/>
      <c r="I244" s="68"/>
      <c r="J244" s="68"/>
      <c r="K244" s="68"/>
      <c r="L244" s="45"/>
      <c r="M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</row>
  </sheetData>
  <sheetProtection sheet="1" autoFilter="0" formatColumns="0" formatRows="0" objects="1" scenarios="1" spinCount="100000" saltValue="o37n8lAMhEL3E0afvwltJIGxlQ/5DTKpE+tmFfotmrn+6q/5Exbd0HVkX2WjywjwYCCYPvpgEkMDlNUof6tSxg==" hashValue="W7zDDU4jFlzaLnC2/ntP3wLrXM9lpDX5ecQrvLldpN0gUtjJl1TrfQMc8wh3j9uQpPo05K2tswAUc6snGTMrcg==" algorithmName="SHA-512" password="A8D3"/>
  <autoFilter ref="C126:K243"/>
  <mergeCells count="9">
    <mergeCell ref="E7:H7"/>
    <mergeCell ref="E9:H9"/>
    <mergeCell ref="E18:H18"/>
    <mergeCell ref="E27:H27"/>
    <mergeCell ref="E85:H85"/>
    <mergeCell ref="E87:H87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95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89</v>
      </c>
    </row>
    <row r="4" s="1" customFormat="1" ht="24.96" customHeight="1">
      <c r="B4" s="21"/>
      <c r="D4" s="139" t="s">
        <v>111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Brno, VDJ Lesná 2.tl. pásmo - rekonstrukce armaturní komory a technologie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112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30" customHeight="1">
      <c r="A9" s="39"/>
      <c r="B9" s="45"/>
      <c r="C9" s="39"/>
      <c r="D9" s="39"/>
      <c r="E9" s="143" t="s">
        <v>621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10. 10. 2020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26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27</v>
      </c>
      <c r="F15" s="39"/>
      <c r="G15" s="39"/>
      <c r="H15" s="39"/>
      <c r="I15" s="141" t="s">
        <v>28</v>
      </c>
      <c r="J15" s="144" t="s">
        <v>29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30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28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32</v>
      </c>
      <c r="E20" s="39"/>
      <c r="F20" s="39"/>
      <c r="G20" s="39"/>
      <c r="H20" s="39"/>
      <c r="I20" s="141" t="s">
        <v>25</v>
      </c>
      <c r="J20" s="144" t="s">
        <v>33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34</v>
      </c>
      <c r="F21" s="39"/>
      <c r="G21" s="39"/>
      <c r="H21" s="39"/>
      <c r="I21" s="141" t="s">
        <v>28</v>
      </c>
      <c r="J21" s="144" t="s">
        <v>35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37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28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38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39</v>
      </c>
      <c r="E30" s="39"/>
      <c r="F30" s="39"/>
      <c r="G30" s="39"/>
      <c r="H30" s="39"/>
      <c r="I30" s="39"/>
      <c r="J30" s="152">
        <f>ROUND(J118,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41</v>
      </c>
      <c r="G32" s="39"/>
      <c r="H32" s="39"/>
      <c r="I32" s="153" t="s">
        <v>40</v>
      </c>
      <c r="J32" s="153" t="s">
        <v>42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43</v>
      </c>
      <c r="E33" s="141" t="s">
        <v>44</v>
      </c>
      <c r="F33" s="155">
        <f>ROUND((SUM(BE118:BE158)),  2)</f>
        <v>0</v>
      </c>
      <c r="G33" s="39"/>
      <c r="H33" s="39"/>
      <c r="I33" s="156">
        <v>0.20999999999999999</v>
      </c>
      <c r="J33" s="155">
        <f>ROUND(((SUM(BE118:BE158))*I33),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45</v>
      </c>
      <c r="F34" s="155">
        <f>ROUND((SUM(BF118:BF158)),  2)</f>
        <v>0</v>
      </c>
      <c r="G34" s="39"/>
      <c r="H34" s="39"/>
      <c r="I34" s="156">
        <v>0.14999999999999999</v>
      </c>
      <c r="J34" s="155">
        <f>ROUND(((SUM(BF118:BF158))*I34),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46</v>
      </c>
      <c r="F35" s="155">
        <f>ROUND((SUM(BG118:BG158)),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47</v>
      </c>
      <c r="F36" s="155">
        <f>ROUND((SUM(BH118:BH158)),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48</v>
      </c>
      <c r="F37" s="155">
        <f>ROUND((SUM(BI118:BI158)),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49</v>
      </c>
      <c r="E39" s="159"/>
      <c r="F39" s="159"/>
      <c r="G39" s="160" t="s">
        <v>50</v>
      </c>
      <c r="H39" s="161" t="s">
        <v>51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52</v>
      </c>
      <c r="E50" s="165"/>
      <c r="F50" s="165"/>
      <c r="G50" s="164" t="s">
        <v>53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54</v>
      </c>
      <c r="E61" s="167"/>
      <c r="F61" s="168" t="s">
        <v>55</v>
      </c>
      <c r="G61" s="166" t="s">
        <v>54</v>
      </c>
      <c r="H61" s="167"/>
      <c r="I61" s="167"/>
      <c r="J61" s="169" t="s">
        <v>55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56</v>
      </c>
      <c r="E65" s="170"/>
      <c r="F65" s="170"/>
      <c r="G65" s="164" t="s">
        <v>57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54</v>
      </c>
      <c r="E76" s="167"/>
      <c r="F76" s="168" t="s">
        <v>55</v>
      </c>
      <c r="G76" s="166" t="s">
        <v>54</v>
      </c>
      <c r="H76" s="167"/>
      <c r="I76" s="167"/>
      <c r="J76" s="169" t="s">
        <v>55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114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Brno, VDJ Lesná 2.tl. pásmo - rekonstrukce armaturní komory a technologie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112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30" customHeight="1">
      <c r="A87" s="39"/>
      <c r="B87" s="40"/>
      <c r="C87" s="41"/>
      <c r="D87" s="41"/>
      <c r="E87" s="77" t="str">
        <f>E9</f>
        <v>SO 01 - VDJ Lesná. Armaturní komora - demontáže potrubí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0" t="str">
        <f>IF(J12="","",J12)</f>
        <v>10. 10. 2020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Statutární město Brno</v>
      </c>
      <c r="G91" s="41"/>
      <c r="H91" s="41"/>
      <c r="I91" s="33" t="s">
        <v>32</v>
      </c>
      <c r="J91" s="37" t="str">
        <f>E21</f>
        <v>PROVO, spol. s 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37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115</v>
      </c>
      <c r="D94" s="177"/>
      <c r="E94" s="177"/>
      <c r="F94" s="177"/>
      <c r="G94" s="177"/>
      <c r="H94" s="177"/>
      <c r="I94" s="177"/>
      <c r="J94" s="178" t="s">
        <v>116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117</v>
      </c>
      <c r="D96" s="41"/>
      <c r="E96" s="41"/>
      <c r="F96" s="41"/>
      <c r="G96" s="41"/>
      <c r="H96" s="41"/>
      <c r="I96" s="41"/>
      <c r="J96" s="111">
        <f>J118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118</v>
      </c>
    </row>
    <row r="97" s="9" customFormat="1" ht="24.96" customHeight="1">
      <c r="A97" s="9"/>
      <c r="B97" s="180"/>
      <c r="C97" s="181"/>
      <c r="D97" s="182" t="s">
        <v>119</v>
      </c>
      <c r="E97" s="183"/>
      <c r="F97" s="183"/>
      <c r="G97" s="183"/>
      <c r="H97" s="183"/>
      <c r="I97" s="183"/>
      <c r="J97" s="184">
        <f>J119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622</v>
      </c>
      <c r="E98" s="189"/>
      <c r="F98" s="189"/>
      <c r="G98" s="189"/>
      <c r="H98" s="189"/>
      <c r="I98" s="189"/>
      <c r="J98" s="190">
        <f>J120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6.96" customHeight="1">
      <c r="A100" s="39"/>
      <c r="B100" s="67"/>
      <c r="C100" s="68"/>
      <c r="D100" s="68"/>
      <c r="E100" s="68"/>
      <c r="F100" s="68"/>
      <c r="G100" s="68"/>
      <c r="H100" s="68"/>
      <c r="I100" s="68"/>
      <c r="J100" s="68"/>
      <c r="K100" s="68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4" s="2" customFormat="1" ht="6.96" customHeight="1">
      <c r="A104" s="39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24.96" customHeight="1">
      <c r="A105" s="39"/>
      <c r="B105" s="40"/>
      <c r="C105" s="24" t="s">
        <v>121</v>
      </c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12" customHeight="1">
      <c r="A107" s="39"/>
      <c r="B107" s="40"/>
      <c r="C107" s="33" t="s">
        <v>16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6.25" customHeight="1">
      <c r="A108" s="39"/>
      <c r="B108" s="40"/>
      <c r="C108" s="41"/>
      <c r="D108" s="41"/>
      <c r="E108" s="175" t="str">
        <f>E7</f>
        <v>Brno, VDJ Lesná 2.tl. pásmo - rekonstrukce armaturní komory a technologie</v>
      </c>
      <c r="F108" s="33"/>
      <c r="G108" s="33"/>
      <c r="H108" s="33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112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30" customHeight="1">
      <c r="A110" s="39"/>
      <c r="B110" s="40"/>
      <c r="C110" s="41"/>
      <c r="D110" s="41"/>
      <c r="E110" s="77" t="str">
        <f>E9</f>
        <v>SO 01 - VDJ Lesná. Armaturní komora - demontáže potrubí</v>
      </c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20</v>
      </c>
      <c r="D112" s="41"/>
      <c r="E112" s="41"/>
      <c r="F112" s="28" t="str">
        <f>F12</f>
        <v xml:space="preserve"> </v>
      </c>
      <c r="G112" s="41"/>
      <c r="H112" s="41"/>
      <c r="I112" s="33" t="s">
        <v>22</v>
      </c>
      <c r="J112" s="80" t="str">
        <f>IF(J12="","",J12)</f>
        <v>10. 10. 2020</v>
      </c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5.15" customHeight="1">
      <c r="A114" s="39"/>
      <c r="B114" s="40"/>
      <c r="C114" s="33" t="s">
        <v>24</v>
      </c>
      <c r="D114" s="41"/>
      <c r="E114" s="41"/>
      <c r="F114" s="28" t="str">
        <f>E15</f>
        <v>Statutární město Brno</v>
      </c>
      <c r="G114" s="41"/>
      <c r="H114" s="41"/>
      <c r="I114" s="33" t="s">
        <v>32</v>
      </c>
      <c r="J114" s="37" t="str">
        <f>E21</f>
        <v>PROVO, spol. s r.o.</v>
      </c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5.15" customHeight="1">
      <c r="A115" s="39"/>
      <c r="B115" s="40"/>
      <c r="C115" s="33" t="s">
        <v>30</v>
      </c>
      <c r="D115" s="41"/>
      <c r="E115" s="41"/>
      <c r="F115" s="28" t="str">
        <f>IF(E18="","",E18)</f>
        <v>Vyplň údaj</v>
      </c>
      <c r="G115" s="41"/>
      <c r="H115" s="41"/>
      <c r="I115" s="33" t="s">
        <v>37</v>
      </c>
      <c r="J115" s="37" t="str">
        <f>E24</f>
        <v xml:space="preserve"> 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0.32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11" customFormat="1" ht="29.28" customHeight="1">
      <c r="A117" s="192"/>
      <c r="B117" s="193"/>
      <c r="C117" s="194" t="s">
        <v>122</v>
      </c>
      <c r="D117" s="195" t="s">
        <v>64</v>
      </c>
      <c r="E117" s="195" t="s">
        <v>60</v>
      </c>
      <c r="F117" s="195" t="s">
        <v>61</v>
      </c>
      <c r="G117" s="195" t="s">
        <v>123</v>
      </c>
      <c r="H117" s="195" t="s">
        <v>124</v>
      </c>
      <c r="I117" s="195" t="s">
        <v>125</v>
      </c>
      <c r="J117" s="195" t="s">
        <v>116</v>
      </c>
      <c r="K117" s="196" t="s">
        <v>126</v>
      </c>
      <c r="L117" s="197"/>
      <c r="M117" s="101" t="s">
        <v>1</v>
      </c>
      <c r="N117" s="102" t="s">
        <v>43</v>
      </c>
      <c r="O117" s="102" t="s">
        <v>127</v>
      </c>
      <c r="P117" s="102" t="s">
        <v>128</v>
      </c>
      <c r="Q117" s="102" t="s">
        <v>129</v>
      </c>
      <c r="R117" s="102" t="s">
        <v>130</v>
      </c>
      <c r="S117" s="102" t="s">
        <v>131</v>
      </c>
      <c r="T117" s="103" t="s">
        <v>132</v>
      </c>
      <c r="U117" s="192"/>
      <c r="V117" s="192"/>
      <c r="W117" s="192"/>
      <c r="X117" s="192"/>
      <c r="Y117" s="192"/>
      <c r="Z117" s="192"/>
      <c r="AA117" s="192"/>
      <c r="AB117" s="192"/>
      <c r="AC117" s="192"/>
      <c r="AD117" s="192"/>
      <c r="AE117" s="192"/>
    </row>
    <row r="118" s="2" customFormat="1" ht="22.8" customHeight="1">
      <c r="A118" s="39"/>
      <c r="B118" s="40"/>
      <c r="C118" s="108" t="s">
        <v>133</v>
      </c>
      <c r="D118" s="41"/>
      <c r="E118" s="41"/>
      <c r="F118" s="41"/>
      <c r="G118" s="41"/>
      <c r="H118" s="41"/>
      <c r="I118" s="41"/>
      <c r="J118" s="198">
        <f>BK118</f>
        <v>0</v>
      </c>
      <c r="K118" s="41"/>
      <c r="L118" s="45"/>
      <c r="M118" s="104"/>
      <c r="N118" s="199"/>
      <c r="O118" s="105"/>
      <c r="P118" s="200">
        <f>P119</f>
        <v>0</v>
      </c>
      <c r="Q118" s="105"/>
      <c r="R118" s="200">
        <f>R119</f>
        <v>0</v>
      </c>
      <c r="S118" s="105"/>
      <c r="T118" s="201">
        <f>T119</f>
        <v>2.2562500000000001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T118" s="18" t="s">
        <v>78</v>
      </c>
      <c r="AU118" s="18" t="s">
        <v>118</v>
      </c>
      <c r="BK118" s="202">
        <f>BK119</f>
        <v>0</v>
      </c>
    </row>
    <row r="119" s="12" customFormat="1" ht="25.92" customHeight="1">
      <c r="A119" s="12"/>
      <c r="B119" s="203"/>
      <c r="C119" s="204"/>
      <c r="D119" s="205" t="s">
        <v>78</v>
      </c>
      <c r="E119" s="206" t="s">
        <v>134</v>
      </c>
      <c r="F119" s="206" t="s">
        <v>135</v>
      </c>
      <c r="G119" s="204"/>
      <c r="H119" s="204"/>
      <c r="I119" s="207"/>
      <c r="J119" s="208">
        <f>BK119</f>
        <v>0</v>
      </c>
      <c r="K119" s="204"/>
      <c r="L119" s="209"/>
      <c r="M119" s="210"/>
      <c r="N119" s="211"/>
      <c r="O119" s="211"/>
      <c r="P119" s="212">
        <f>P120</f>
        <v>0</v>
      </c>
      <c r="Q119" s="211"/>
      <c r="R119" s="212">
        <f>R120</f>
        <v>0</v>
      </c>
      <c r="S119" s="211"/>
      <c r="T119" s="213">
        <f>T120</f>
        <v>2.2562500000000001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4" t="s">
        <v>87</v>
      </c>
      <c r="AT119" s="215" t="s">
        <v>78</v>
      </c>
      <c r="AU119" s="215" t="s">
        <v>79</v>
      </c>
      <c r="AY119" s="214" t="s">
        <v>136</v>
      </c>
      <c r="BK119" s="216">
        <f>BK120</f>
        <v>0</v>
      </c>
    </row>
    <row r="120" s="12" customFormat="1" ht="22.8" customHeight="1">
      <c r="A120" s="12"/>
      <c r="B120" s="203"/>
      <c r="C120" s="204"/>
      <c r="D120" s="205" t="s">
        <v>78</v>
      </c>
      <c r="E120" s="217" t="s">
        <v>137</v>
      </c>
      <c r="F120" s="217" t="s">
        <v>623</v>
      </c>
      <c r="G120" s="204"/>
      <c r="H120" s="204"/>
      <c r="I120" s="207"/>
      <c r="J120" s="218">
        <f>BK120</f>
        <v>0</v>
      </c>
      <c r="K120" s="204"/>
      <c r="L120" s="209"/>
      <c r="M120" s="210"/>
      <c r="N120" s="211"/>
      <c r="O120" s="211"/>
      <c r="P120" s="212">
        <f>SUM(P121:P158)</f>
        <v>0</v>
      </c>
      <c r="Q120" s="211"/>
      <c r="R120" s="212">
        <f>SUM(R121:R158)</f>
        <v>0</v>
      </c>
      <c r="S120" s="211"/>
      <c r="T120" s="213">
        <f>SUM(T121:T158)</f>
        <v>2.2562500000000001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4" t="s">
        <v>87</v>
      </c>
      <c r="AT120" s="215" t="s">
        <v>78</v>
      </c>
      <c r="AU120" s="215" t="s">
        <v>87</v>
      </c>
      <c r="AY120" s="214" t="s">
        <v>136</v>
      </c>
      <c r="BK120" s="216">
        <f>SUM(BK121:BK158)</f>
        <v>0</v>
      </c>
    </row>
    <row r="121" s="2" customFormat="1">
      <c r="A121" s="39"/>
      <c r="B121" s="40"/>
      <c r="C121" s="219" t="s">
        <v>87</v>
      </c>
      <c r="D121" s="219" t="s">
        <v>139</v>
      </c>
      <c r="E121" s="220" t="s">
        <v>624</v>
      </c>
      <c r="F121" s="221" t="s">
        <v>625</v>
      </c>
      <c r="G121" s="222" t="s">
        <v>187</v>
      </c>
      <c r="H121" s="223">
        <v>20.699999999999999</v>
      </c>
      <c r="I121" s="224"/>
      <c r="J121" s="225">
        <f>ROUND(I121*H121,2)</f>
        <v>0</v>
      </c>
      <c r="K121" s="221" t="s">
        <v>1</v>
      </c>
      <c r="L121" s="45"/>
      <c r="M121" s="226" t="s">
        <v>1</v>
      </c>
      <c r="N121" s="227" t="s">
        <v>44</v>
      </c>
      <c r="O121" s="92"/>
      <c r="P121" s="228">
        <f>O121*H121</f>
        <v>0</v>
      </c>
      <c r="Q121" s="228">
        <v>0</v>
      </c>
      <c r="R121" s="228">
        <f>Q121*H121</f>
        <v>0</v>
      </c>
      <c r="S121" s="228">
        <v>0</v>
      </c>
      <c r="T121" s="229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30" t="s">
        <v>156</v>
      </c>
      <c r="AT121" s="230" t="s">
        <v>139</v>
      </c>
      <c r="AU121" s="230" t="s">
        <v>89</v>
      </c>
      <c r="AY121" s="18" t="s">
        <v>136</v>
      </c>
      <c r="BE121" s="231">
        <f>IF(N121="základní",J121,0)</f>
        <v>0</v>
      </c>
      <c r="BF121" s="231">
        <f>IF(N121="snížená",J121,0)</f>
        <v>0</v>
      </c>
      <c r="BG121" s="231">
        <f>IF(N121="zákl. přenesená",J121,0)</f>
        <v>0</v>
      </c>
      <c r="BH121" s="231">
        <f>IF(N121="sníž. přenesená",J121,0)</f>
        <v>0</v>
      </c>
      <c r="BI121" s="231">
        <f>IF(N121="nulová",J121,0)</f>
        <v>0</v>
      </c>
      <c r="BJ121" s="18" t="s">
        <v>87</v>
      </c>
      <c r="BK121" s="231">
        <f>ROUND(I121*H121,2)</f>
        <v>0</v>
      </c>
      <c r="BL121" s="18" t="s">
        <v>156</v>
      </c>
      <c r="BM121" s="230" t="s">
        <v>626</v>
      </c>
    </row>
    <row r="122" s="13" customFormat="1">
      <c r="A122" s="13"/>
      <c r="B122" s="232"/>
      <c r="C122" s="233"/>
      <c r="D122" s="234" t="s">
        <v>148</v>
      </c>
      <c r="E122" s="235" t="s">
        <v>1</v>
      </c>
      <c r="F122" s="236" t="s">
        <v>627</v>
      </c>
      <c r="G122" s="233"/>
      <c r="H122" s="235" t="s">
        <v>1</v>
      </c>
      <c r="I122" s="237"/>
      <c r="J122" s="233"/>
      <c r="K122" s="233"/>
      <c r="L122" s="238"/>
      <c r="M122" s="239"/>
      <c r="N122" s="240"/>
      <c r="O122" s="240"/>
      <c r="P122" s="240"/>
      <c r="Q122" s="240"/>
      <c r="R122" s="240"/>
      <c r="S122" s="240"/>
      <c r="T122" s="241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2" t="s">
        <v>148</v>
      </c>
      <c r="AU122" s="242" t="s">
        <v>89</v>
      </c>
      <c r="AV122" s="13" t="s">
        <v>87</v>
      </c>
      <c r="AW122" s="13" t="s">
        <v>36</v>
      </c>
      <c r="AX122" s="13" t="s">
        <v>79</v>
      </c>
      <c r="AY122" s="242" t="s">
        <v>136</v>
      </c>
    </row>
    <row r="123" s="14" customFormat="1">
      <c r="A123" s="14"/>
      <c r="B123" s="243"/>
      <c r="C123" s="244"/>
      <c r="D123" s="234" t="s">
        <v>148</v>
      </c>
      <c r="E123" s="245" t="s">
        <v>1</v>
      </c>
      <c r="F123" s="246" t="s">
        <v>628</v>
      </c>
      <c r="G123" s="244"/>
      <c r="H123" s="247">
        <v>20.699999999999999</v>
      </c>
      <c r="I123" s="248"/>
      <c r="J123" s="244"/>
      <c r="K123" s="244"/>
      <c r="L123" s="249"/>
      <c r="M123" s="250"/>
      <c r="N123" s="251"/>
      <c r="O123" s="251"/>
      <c r="P123" s="251"/>
      <c r="Q123" s="251"/>
      <c r="R123" s="251"/>
      <c r="S123" s="251"/>
      <c r="T123" s="252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3" t="s">
        <v>148</v>
      </c>
      <c r="AU123" s="253" t="s">
        <v>89</v>
      </c>
      <c r="AV123" s="14" t="s">
        <v>89</v>
      </c>
      <c r="AW123" s="14" t="s">
        <v>36</v>
      </c>
      <c r="AX123" s="14" t="s">
        <v>87</v>
      </c>
      <c r="AY123" s="253" t="s">
        <v>136</v>
      </c>
    </row>
    <row r="124" s="2" customFormat="1">
      <c r="A124" s="39"/>
      <c r="B124" s="40"/>
      <c r="C124" s="219" t="s">
        <v>89</v>
      </c>
      <c r="D124" s="219" t="s">
        <v>139</v>
      </c>
      <c r="E124" s="220" t="s">
        <v>629</v>
      </c>
      <c r="F124" s="221" t="s">
        <v>630</v>
      </c>
      <c r="G124" s="222" t="s">
        <v>187</v>
      </c>
      <c r="H124" s="223">
        <v>1.7</v>
      </c>
      <c r="I124" s="224"/>
      <c r="J124" s="225">
        <f>ROUND(I124*H124,2)</f>
        <v>0</v>
      </c>
      <c r="K124" s="221" t="s">
        <v>1</v>
      </c>
      <c r="L124" s="45"/>
      <c r="M124" s="226" t="s">
        <v>1</v>
      </c>
      <c r="N124" s="227" t="s">
        <v>44</v>
      </c>
      <c r="O124" s="92"/>
      <c r="P124" s="228">
        <f>O124*H124</f>
        <v>0</v>
      </c>
      <c r="Q124" s="228">
        <v>0</v>
      </c>
      <c r="R124" s="228">
        <f>Q124*H124</f>
        <v>0</v>
      </c>
      <c r="S124" s="228">
        <v>0</v>
      </c>
      <c r="T124" s="229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30" t="s">
        <v>156</v>
      </c>
      <c r="AT124" s="230" t="s">
        <v>139</v>
      </c>
      <c r="AU124" s="230" t="s">
        <v>89</v>
      </c>
      <c r="AY124" s="18" t="s">
        <v>136</v>
      </c>
      <c r="BE124" s="231">
        <f>IF(N124="základní",J124,0)</f>
        <v>0</v>
      </c>
      <c r="BF124" s="231">
        <f>IF(N124="snížená",J124,0)</f>
        <v>0</v>
      </c>
      <c r="BG124" s="231">
        <f>IF(N124="zákl. přenesená",J124,0)</f>
        <v>0</v>
      </c>
      <c r="BH124" s="231">
        <f>IF(N124="sníž. přenesená",J124,0)</f>
        <v>0</v>
      </c>
      <c r="BI124" s="231">
        <f>IF(N124="nulová",J124,0)</f>
        <v>0</v>
      </c>
      <c r="BJ124" s="18" t="s">
        <v>87</v>
      </c>
      <c r="BK124" s="231">
        <f>ROUND(I124*H124,2)</f>
        <v>0</v>
      </c>
      <c r="BL124" s="18" t="s">
        <v>156</v>
      </c>
      <c r="BM124" s="230" t="s">
        <v>631</v>
      </c>
    </row>
    <row r="125" s="13" customFormat="1">
      <c r="A125" s="13"/>
      <c r="B125" s="232"/>
      <c r="C125" s="233"/>
      <c r="D125" s="234" t="s">
        <v>148</v>
      </c>
      <c r="E125" s="235" t="s">
        <v>1</v>
      </c>
      <c r="F125" s="236" t="s">
        <v>632</v>
      </c>
      <c r="G125" s="233"/>
      <c r="H125" s="235" t="s">
        <v>1</v>
      </c>
      <c r="I125" s="237"/>
      <c r="J125" s="233"/>
      <c r="K125" s="233"/>
      <c r="L125" s="238"/>
      <c r="M125" s="239"/>
      <c r="N125" s="240"/>
      <c r="O125" s="240"/>
      <c r="P125" s="240"/>
      <c r="Q125" s="240"/>
      <c r="R125" s="240"/>
      <c r="S125" s="240"/>
      <c r="T125" s="241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2" t="s">
        <v>148</v>
      </c>
      <c r="AU125" s="242" t="s">
        <v>89</v>
      </c>
      <c r="AV125" s="13" t="s">
        <v>87</v>
      </c>
      <c r="AW125" s="13" t="s">
        <v>36</v>
      </c>
      <c r="AX125" s="13" t="s">
        <v>79</v>
      </c>
      <c r="AY125" s="242" t="s">
        <v>136</v>
      </c>
    </row>
    <row r="126" s="14" customFormat="1">
      <c r="A126" s="14"/>
      <c r="B126" s="243"/>
      <c r="C126" s="244"/>
      <c r="D126" s="234" t="s">
        <v>148</v>
      </c>
      <c r="E126" s="245" t="s">
        <v>1</v>
      </c>
      <c r="F126" s="246" t="s">
        <v>633</v>
      </c>
      <c r="G126" s="244"/>
      <c r="H126" s="247">
        <v>1.7</v>
      </c>
      <c r="I126" s="248"/>
      <c r="J126" s="244"/>
      <c r="K126" s="244"/>
      <c r="L126" s="249"/>
      <c r="M126" s="250"/>
      <c r="N126" s="251"/>
      <c r="O126" s="251"/>
      <c r="P126" s="251"/>
      <c r="Q126" s="251"/>
      <c r="R126" s="251"/>
      <c r="S126" s="251"/>
      <c r="T126" s="252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3" t="s">
        <v>148</v>
      </c>
      <c r="AU126" s="253" t="s">
        <v>89</v>
      </c>
      <c r="AV126" s="14" t="s">
        <v>89</v>
      </c>
      <c r="AW126" s="14" t="s">
        <v>36</v>
      </c>
      <c r="AX126" s="14" t="s">
        <v>87</v>
      </c>
      <c r="AY126" s="253" t="s">
        <v>136</v>
      </c>
    </row>
    <row r="127" s="2" customFormat="1">
      <c r="A127" s="39"/>
      <c r="B127" s="40"/>
      <c r="C127" s="219" t="s">
        <v>152</v>
      </c>
      <c r="D127" s="219" t="s">
        <v>139</v>
      </c>
      <c r="E127" s="220" t="s">
        <v>634</v>
      </c>
      <c r="F127" s="221" t="s">
        <v>635</v>
      </c>
      <c r="G127" s="222" t="s">
        <v>636</v>
      </c>
      <c r="H127" s="223">
        <v>1430.6500000000001</v>
      </c>
      <c r="I127" s="224"/>
      <c r="J127" s="225">
        <f>ROUND(I127*H127,2)</f>
        <v>0</v>
      </c>
      <c r="K127" s="221" t="s">
        <v>1</v>
      </c>
      <c r="L127" s="45"/>
      <c r="M127" s="226" t="s">
        <v>1</v>
      </c>
      <c r="N127" s="227" t="s">
        <v>44</v>
      </c>
      <c r="O127" s="92"/>
      <c r="P127" s="228">
        <f>O127*H127</f>
        <v>0</v>
      </c>
      <c r="Q127" s="228">
        <v>0</v>
      </c>
      <c r="R127" s="228">
        <f>Q127*H127</f>
        <v>0</v>
      </c>
      <c r="S127" s="228">
        <v>0.001</v>
      </c>
      <c r="T127" s="229">
        <f>S127*H127</f>
        <v>1.4306500000000002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0" t="s">
        <v>156</v>
      </c>
      <c r="AT127" s="230" t="s">
        <v>139</v>
      </c>
      <c r="AU127" s="230" t="s">
        <v>89</v>
      </c>
      <c r="AY127" s="18" t="s">
        <v>136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8" t="s">
        <v>87</v>
      </c>
      <c r="BK127" s="231">
        <f>ROUND(I127*H127,2)</f>
        <v>0</v>
      </c>
      <c r="BL127" s="18" t="s">
        <v>156</v>
      </c>
      <c r="BM127" s="230" t="s">
        <v>637</v>
      </c>
    </row>
    <row r="128" s="13" customFormat="1">
      <c r="A128" s="13"/>
      <c r="B128" s="232"/>
      <c r="C128" s="233"/>
      <c r="D128" s="234" t="s">
        <v>148</v>
      </c>
      <c r="E128" s="235" t="s">
        <v>1</v>
      </c>
      <c r="F128" s="236" t="s">
        <v>638</v>
      </c>
      <c r="G128" s="233"/>
      <c r="H128" s="235" t="s">
        <v>1</v>
      </c>
      <c r="I128" s="237"/>
      <c r="J128" s="233"/>
      <c r="K128" s="233"/>
      <c r="L128" s="238"/>
      <c r="M128" s="239"/>
      <c r="N128" s="240"/>
      <c r="O128" s="240"/>
      <c r="P128" s="240"/>
      <c r="Q128" s="240"/>
      <c r="R128" s="240"/>
      <c r="S128" s="240"/>
      <c r="T128" s="241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2" t="s">
        <v>148</v>
      </c>
      <c r="AU128" s="242" t="s">
        <v>89</v>
      </c>
      <c r="AV128" s="13" t="s">
        <v>87</v>
      </c>
      <c r="AW128" s="13" t="s">
        <v>36</v>
      </c>
      <c r="AX128" s="13" t="s">
        <v>79</v>
      </c>
      <c r="AY128" s="242" t="s">
        <v>136</v>
      </c>
    </row>
    <row r="129" s="14" customFormat="1">
      <c r="A129" s="14"/>
      <c r="B129" s="243"/>
      <c r="C129" s="244"/>
      <c r="D129" s="234" t="s">
        <v>148</v>
      </c>
      <c r="E129" s="245" t="s">
        <v>1</v>
      </c>
      <c r="F129" s="246" t="s">
        <v>639</v>
      </c>
      <c r="G129" s="244"/>
      <c r="H129" s="247">
        <v>38.700000000000003</v>
      </c>
      <c r="I129" s="248"/>
      <c r="J129" s="244"/>
      <c r="K129" s="244"/>
      <c r="L129" s="249"/>
      <c r="M129" s="250"/>
      <c r="N129" s="251"/>
      <c r="O129" s="251"/>
      <c r="P129" s="251"/>
      <c r="Q129" s="251"/>
      <c r="R129" s="251"/>
      <c r="S129" s="251"/>
      <c r="T129" s="252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3" t="s">
        <v>148</v>
      </c>
      <c r="AU129" s="253" t="s">
        <v>89</v>
      </c>
      <c r="AV129" s="14" t="s">
        <v>89</v>
      </c>
      <c r="AW129" s="14" t="s">
        <v>36</v>
      </c>
      <c r="AX129" s="14" t="s">
        <v>79</v>
      </c>
      <c r="AY129" s="253" t="s">
        <v>136</v>
      </c>
    </row>
    <row r="130" s="13" customFormat="1">
      <c r="A130" s="13"/>
      <c r="B130" s="232"/>
      <c r="C130" s="233"/>
      <c r="D130" s="234" t="s">
        <v>148</v>
      </c>
      <c r="E130" s="235" t="s">
        <v>1</v>
      </c>
      <c r="F130" s="236" t="s">
        <v>640</v>
      </c>
      <c r="G130" s="233"/>
      <c r="H130" s="235" t="s">
        <v>1</v>
      </c>
      <c r="I130" s="237"/>
      <c r="J130" s="233"/>
      <c r="K130" s="233"/>
      <c r="L130" s="238"/>
      <c r="M130" s="239"/>
      <c r="N130" s="240"/>
      <c r="O130" s="240"/>
      <c r="P130" s="240"/>
      <c r="Q130" s="240"/>
      <c r="R130" s="240"/>
      <c r="S130" s="240"/>
      <c r="T130" s="241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2" t="s">
        <v>148</v>
      </c>
      <c r="AU130" s="242" t="s">
        <v>89</v>
      </c>
      <c r="AV130" s="13" t="s">
        <v>87</v>
      </c>
      <c r="AW130" s="13" t="s">
        <v>36</v>
      </c>
      <c r="AX130" s="13" t="s">
        <v>79</v>
      </c>
      <c r="AY130" s="242" t="s">
        <v>136</v>
      </c>
    </row>
    <row r="131" s="14" customFormat="1">
      <c r="A131" s="14"/>
      <c r="B131" s="243"/>
      <c r="C131" s="244"/>
      <c r="D131" s="234" t="s">
        <v>148</v>
      </c>
      <c r="E131" s="245" t="s">
        <v>1</v>
      </c>
      <c r="F131" s="246" t="s">
        <v>641</v>
      </c>
      <c r="G131" s="244"/>
      <c r="H131" s="247">
        <v>104.55</v>
      </c>
      <c r="I131" s="248"/>
      <c r="J131" s="244"/>
      <c r="K131" s="244"/>
      <c r="L131" s="249"/>
      <c r="M131" s="250"/>
      <c r="N131" s="251"/>
      <c r="O131" s="251"/>
      <c r="P131" s="251"/>
      <c r="Q131" s="251"/>
      <c r="R131" s="251"/>
      <c r="S131" s="251"/>
      <c r="T131" s="252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3" t="s">
        <v>148</v>
      </c>
      <c r="AU131" s="253" t="s">
        <v>89</v>
      </c>
      <c r="AV131" s="14" t="s">
        <v>89</v>
      </c>
      <c r="AW131" s="14" t="s">
        <v>36</v>
      </c>
      <c r="AX131" s="14" t="s">
        <v>79</v>
      </c>
      <c r="AY131" s="253" t="s">
        <v>136</v>
      </c>
    </row>
    <row r="132" s="13" customFormat="1">
      <c r="A132" s="13"/>
      <c r="B132" s="232"/>
      <c r="C132" s="233"/>
      <c r="D132" s="234" t="s">
        <v>148</v>
      </c>
      <c r="E132" s="235" t="s">
        <v>1</v>
      </c>
      <c r="F132" s="236" t="s">
        <v>642</v>
      </c>
      <c r="G132" s="233"/>
      <c r="H132" s="235" t="s">
        <v>1</v>
      </c>
      <c r="I132" s="237"/>
      <c r="J132" s="233"/>
      <c r="K132" s="233"/>
      <c r="L132" s="238"/>
      <c r="M132" s="239"/>
      <c r="N132" s="240"/>
      <c r="O132" s="240"/>
      <c r="P132" s="240"/>
      <c r="Q132" s="240"/>
      <c r="R132" s="240"/>
      <c r="S132" s="240"/>
      <c r="T132" s="241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2" t="s">
        <v>148</v>
      </c>
      <c r="AU132" s="242" t="s">
        <v>89</v>
      </c>
      <c r="AV132" s="13" t="s">
        <v>87</v>
      </c>
      <c r="AW132" s="13" t="s">
        <v>36</v>
      </c>
      <c r="AX132" s="13" t="s">
        <v>79</v>
      </c>
      <c r="AY132" s="242" t="s">
        <v>136</v>
      </c>
    </row>
    <row r="133" s="14" customFormat="1">
      <c r="A133" s="14"/>
      <c r="B133" s="243"/>
      <c r="C133" s="244"/>
      <c r="D133" s="234" t="s">
        <v>148</v>
      </c>
      <c r="E133" s="245" t="s">
        <v>1</v>
      </c>
      <c r="F133" s="246" t="s">
        <v>643</v>
      </c>
      <c r="G133" s="244"/>
      <c r="H133" s="247">
        <v>51.100000000000001</v>
      </c>
      <c r="I133" s="248"/>
      <c r="J133" s="244"/>
      <c r="K133" s="244"/>
      <c r="L133" s="249"/>
      <c r="M133" s="250"/>
      <c r="N133" s="251"/>
      <c r="O133" s="251"/>
      <c r="P133" s="251"/>
      <c r="Q133" s="251"/>
      <c r="R133" s="251"/>
      <c r="S133" s="251"/>
      <c r="T133" s="252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3" t="s">
        <v>148</v>
      </c>
      <c r="AU133" s="253" t="s">
        <v>89</v>
      </c>
      <c r="AV133" s="14" t="s">
        <v>89</v>
      </c>
      <c r="AW133" s="14" t="s">
        <v>36</v>
      </c>
      <c r="AX133" s="14" t="s">
        <v>79</v>
      </c>
      <c r="AY133" s="253" t="s">
        <v>136</v>
      </c>
    </row>
    <row r="134" s="13" customFormat="1">
      <c r="A134" s="13"/>
      <c r="B134" s="232"/>
      <c r="C134" s="233"/>
      <c r="D134" s="234" t="s">
        <v>148</v>
      </c>
      <c r="E134" s="235" t="s">
        <v>1</v>
      </c>
      <c r="F134" s="236" t="s">
        <v>644</v>
      </c>
      <c r="G134" s="233"/>
      <c r="H134" s="235" t="s">
        <v>1</v>
      </c>
      <c r="I134" s="237"/>
      <c r="J134" s="233"/>
      <c r="K134" s="233"/>
      <c r="L134" s="238"/>
      <c r="M134" s="239"/>
      <c r="N134" s="240"/>
      <c r="O134" s="240"/>
      <c r="P134" s="240"/>
      <c r="Q134" s="240"/>
      <c r="R134" s="240"/>
      <c r="S134" s="240"/>
      <c r="T134" s="241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2" t="s">
        <v>148</v>
      </c>
      <c r="AU134" s="242" t="s">
        <v>89</v>
      </c>
      <c r="AV134" s="13" t="s">
        <v>87</v>
      </c>
      <c r="AW134" s="13" t="s">
        <v>36</v>
      </c>
      <c r="AX134" s="13" t="s">
        <v>79</v>
      </c>
      <c r="AY134" s="242" t="s">
        <v>136</v>
      </c>
    </row>
    <row r="135" s="14" customFormat="1">
      <c r="A135" s="14"/>
      <c r="B135" s="243"/>
      <c r="C135" s="244"/>
      <c r="D135" s="234" t="s">
        <v>148</v>
      </c>
      <c r="E135" s="245" t="s">
        <v>1</v>
      </c>
      <c r="F135" s="246" t="s">
        <v>645</v>
      </c>
      <c r="G135" s="244"/>
      <c r="H135" s="247">
        <v>284</v>
      </c>
      <c r="I135" s="248"/>
      <c r="J135" s="244"/>
      <c r="K135" s="244"/>
      <c r="L135" s="249"/>
      <c r="M135" s="250"/>
      <c r="N135" s="251"/>
      <c r="O135" s="251"/>
      <c r="P135" s="251"/>
      <c r="Q135" s="251"/>
      <c r="R135" s="251"/>
      <c r="S135" s="251"/>
      <c r="T135" s="252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3" t="s">
        <v>148</v>
      </c>
      <c r="AU135" s="253" t="s">
        <v>89</v>
      </c>
      <c r="AV135" s="14" t="s">
        <v>89</v>
      </c>
      <c r="AW135" s="14" t="s">
        <v>36</v>
      </c>
      <c r="AX135" s="14" t="s">
        <v>79</v>
      </c>
      <c r="AY135" s="253" t="s">
        <v>136</v>
      </c>
    </row>
    <row r="136" s="13" customFormat="1">
      <c r="A136" s="13"/>
      <c r="B136" s="232"/>
      <c r="C136" s="233"/>
      <c r="D136" s="234" t="s">
        <v>148</v>
      </c>
      <c r="E136" s="235" t="s">
        <v>1</v>
      </c>
      <c r="F136" s="236" t="s">
        <v>646</v>
      </c>
      <c r="G136" s="233"/>
      <c r="H136" s="235" t="s">
        <v>1</v>
      </c>
      <c r="I136" s="237"/>
      <c r="J136" s="233"/>
      <c r="K136" s="233"/>
      <c r="L136" s="238"/>
      <c r="M136" s="239"/>
      <c r="N136" s="240"/>
      <c r="O136" s="240"/>
      <c r="P136" s="240"/>
      <c r="Q136" s="240"/>
      <c r="R136" s="240"/>
      <c r="S136" s="240"/>
      <c r="T136" s="241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2" t="s">
        <v>148</v>
      </c>
      <c r="AU136" s="242" t="s">
        <v>89</v>
      </c>
      <c r="AV136" s="13" t="s">
        <v>87</v>
      </c>
      <c r="AW136" s="13" t="s">
        <v>36</v>
      </c>
      <c r="AX136" s="13" t="s">
        <v>79</v>
      </c>
      <c r="AY136" s="242" t="s">
        <v>136</v>
      </c>
    </row>
    <row r="137" s="14" customFormat="1">
      <c r="A137" s="14"/>
      <c r="B137" s="243"/>
      <c r="C137" s="244"/>
      <c r="D137" s="234" t="s">
        <v>148</v>
      </c>
      <c r="E137" s="245" t="s">
        <v>1</v>
      </c>
      <c r="F137" s="246" t="s">
        <v>647</v>
      </c>
      <c r="G137" s="244"/>
      <c r="H137" s="247">
        <v>952.29999999999995</v>
      </c>
      <c r="I137" s="248"/>
      <c r="J137" s="244"/>
      <c r="K137" s="244"/>
      <c r="L137" s="249"/>
      <c r="M137" s="250"/>
      <c r="N137" s="251"/>
      <c r="O137" s="251"/>
      <c r="P137" s="251"/>
      <c r="Q137" s="251"/>
      <c r="R137" s="251"/>
      <c r="S137" s="251"/>
      <c r="T137" s="252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3" t="s">
        <v>148</v>
      </c>
      <c r="AU137" s="253" t="s">
        <v>89</v>
      </c>
      <c r="AV137" s="14" t="s">
        <v>89</v>
      </c>
      <c r="AW137" s="14" t="s">
        <v>36</v>
      </c>
      <c r="AX137" s="14" t="s">
        <v>79</v>
      </c>
      <c r="AY137" s="253" t="s">
        <v>136</v>
      </c>
    </row>
    <row r="138" s="15" customFormat="1">
      <c r="A138" s="15"/>
      <c r="B138" s="254"/>
      <c r="C138" s="255"/>
      <c r="D138" s="234" t="s">
        <v>148</v>
      </c>
      <c r="E138" s="256" t="s">
        <v>1</v>
      </c>
      <c r="F138" s="257" t="s">
        <v>160</v>
      </c>
      <c r="G138" s="255"/>
      <c r="H138" s="258">
        <v>1430.6500000000001</v>
      </c>
      <c r="I138" s="259"/>
      <c r="J138" s="255"/>
      <c r="K138" s="255"/>
      <c r="L138" s="260"/>
      <c r="M138" s="261"/>
      <c r="N138" s="262"/>
      <c r="O138" s="262"/>
      <c r="P138" s="262"/>
      <c r="Q138" s="262"/>
      <c r="R138" s="262"/>
      <c r="S138" s="262"/>
      <c r="T138" s="263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64" t="s">
        <v>148</v>
      </c>
      <c r="AU138" s="264" t="s">
        <v>89</v>
      </c>
      <c r="AV138" s="15" t="s">
        <v>156</v>
      </c>
      <c r="AW138" s="15" t="s">
        <v>36</v>
      </c>
      <c r="AX138" s="15" t="s">
        <v>87</v>
      </c>
      <c r="AY138" s="264" t="s">
        <v>136</v>
      </c>
    </row>
    <row r="139" s="2" customFormat="1">
      <c r="A139" s="39"/>
      <c r="B139" s="40"/>
      <c r="C139" s="219" t="s">
        <v>156</v>
      </c>
      <c r="D139" s="219" t="s">
        <v>139</v>
      </c>
      <c r="E139" s="220" t="s">
        <v>648</v>
      </c>
      <c r="F139" s="221" t="s">
        <v>649</v>
      </c>
      <c r="G139" s="222" t="s">
        <v>636</v>
      </c>
      <c r="H139" s="223">
        <v>825.60000000000002</v>
      </c>
      <c r="I139" s="224"/>
      <c r="J139" s="225">
        <f>ROUND(I139*H139,2)</f>
        <v>0</v>
      </c>
      <c r="K139" s="221" t="s">
        <v>1</v>
      </c>
      <c r="L139" s="45"/>
      <c r="M139" s="226" t="s">
        <v>1</v>
      </c>
      <c r="N139" s="227" t="s">
        <v>44</v>
      </c>
      <c r="O139" s="92"/>
      <c r="P139" s="228">
        <f>O139*H139</f>
        <v>0</v>
      </c>
      <c r="Q139" s="228">
        <v>0</v>
      </c>
      <c r="R139" s="228">
        <f>Q139*H139</f>
        <v>0</v>
      </c>
      <c r="S139" s="228">
        <v>0.001</v>
      </c>
      <c r="T139" s="229">
        <f>S139*H139</f>
        <v>0.8256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0" t="s">
        <v>156</v>
      </c>
      <c r="AT139" s="230" t="s">
        <v>139</v>
      </c>
      <c r="AU139" s="230" t="s">
        <v>89</v>
      </c>
      <c r="AY139" s="18" t="s">
        <v>136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8" t="s">
        <v>87</v>
      </c>
      <c r="BK139" s="231">
        <f>ROUND(I139*H139,2)</f>
        <v>0</v>
      </c>
      <c r="BL139" s="18" t="s">
        <v>156</v>
      </c>
      <c r="BM139" s="230" t="s">
        <v>650</v>
      </c>
    </row>
    <row r="140" s="13" customFormat="1">
      <c r="A140" s="13"/>
      <c r="B140" s="232"/>
      <c r="C140" s="233"/>
      <c r="D140" s="234" t="s">
        <v>148</v>
      </c>
      <c r="E140" s="235" t="s">
        <v>1</v>
      </c>
      <c r="F140" s="236" t="s">
        <v>651</v>
      </c>
      <c r="G140" s="233"/>
      <c r="H140" s="235" t="s">
        <v>1</v>
      </c>
      <c r="I140" s="237"/>
      <c r="J140" s="233"/>
      <c r="K140" s="233"/>
      <c r="L140" s="238"/>
      <c r="M140" s="239"/>
      <c r="N140" s="240"/>
      <c r="O140" s="240"/>
      <c r="P140" s="240"/>
      <c r="Q140" s="240"/>
      <c r="R140" s="240"/>
      <c r="S140" s="240"/>
      <c r="T140" s="24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2" t="s">
        <v>148</v>
      </c>
      <c r="AU140" s="242" t="s">
        <v>89</v>
      </c>
      <c r="AV140" s="13" t="s">
        <v>87</v>
      </c>
      <c r="AW140" s="13" t="s">
        <v>36</v>
      </c>
      <c r="AX140" s="13" t="s">
        <v>79</v>
      </c>
      <c r="AY140" s="242" t="s">
        <v>136</v>
      </c>
    </row>
    <row r="141" s="14" customFormat="1">
      <c r="A141" s="14"/>
      <c r="B141" s="243"/>
      <c r="C141" s="244"/>
      <c r="D141" s="234" t="s">
        <v>148</v>
      </c>
      <c r="E141" s="245" t="s">
        <v>1</v>
      </c>
      <c r="F141" s="246" t="s">
        <v>652</v>
      </c>
      <c r="G141" s="244"/>
      <c r="H141" s="247">
        <v>744.60000000000002</v>
      </c>
      <c r="I141" s="248"/>
      <c r="J141" s="244"/>
      <c r="K141" s="244"/>
      <c r="L141" s="249"/>
      <c r="M141" s="250"/>
      <c r="N141" s="251"/>
      <c r="O141" s="251"/>
      <c r="P141" s="251"/>
      <c r="Q141" s="251"/>
      <c r="R141" s="251"/>
      <c r="S141" s="251"/>
      <c r="T141" s="252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3" t="s">
        <v>148</v>
      </c>
      <c r="AU141" s="253" t="s">
        <v>89</v>
      </c>
      <c r="AV141" s="14" t="s">
        <v>89</v>
      </c>
      <c r="AW141" s="14" t="s">
        <v>36</v>
      </c>
      <c r="AX141" s="14" t="s">
        <v>79</v>
      </c>
      <c r="AY141" s="253" t="s">
        <v>136</v>
      </c>
    </row>
    <row r="142" s="13" customFormat="1">
      <c r="A142" s="13"/>
      <c r="B142" s="232"/>
      <c r="C142" s="233"/>
      <c r="D142" s="234" t="s">
        <v>148</v>
      </c>
      <c r="E142" s="235" t="s">
        <v>1</v>
      </c>
      <c r="F142" s="236" t="s">
        <v>653</v>
      </c>
      <c r="G142" s="233"/>
      <c r="H142" s="235" t="s">
        <v>1</v>
      </c>
      <c r="I142" s="237"/>
      <c r="J142" s="233"/>
      <c r="K142" s="233"/>
      <c r="L142" s="238"/>
      <c r="M142" s="239"/>
      <c r="N142" s="240"/>
      <c r="O142" s="240"/>
      <c r="P142" s="240"/>
      <c r="Q142" s="240"/>
      <c r="R142" s="240"/>
      <c r="S142" s="240"/>
      <c r="T142" s="24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2" t="s">
        <v>148</v>
      </c>
      <c r="AU142" s="242" t="s">
        <v>89</v>
      </c>
      <c r="AV142" s="13" t="s">
        <v>87</v>
      </c>
      <c r="AW142" s="13" t="s">
        <v>36</v>
      </c>
      <c r="AX142" s="13" t="s">
        <v>79</v>
      </c>
      <c r="AY142" s="242" t="s">
        <v>136</v>
      </c>
    </row>
    <row r="143" s="14" customFormat="1">
      <c r="A143" s="14"/>
      <c r="B143" s="243"/>
      <c r="C143" s="244"/>
      <c r="D143" s="234" t="s">
        <v>148</v>
      </c>
      <c r="E143" s="245" t="s">
        <v>1</v>
      </c>
      <c r="F143" s="246" t="s">
        <v>654</v>
      </c>
      <c r="G143" s="244"/>
      <c r="H143" s="247">
        <v>81</v>
      </c>
      <c r="I143" s="248"/>
      <c r="J143" s="244"/>
      <c r="K143" s="244"/>
      <c r="L143" s="249"/>
      <c r="M143" s="250"/>
      <c r="N143" s="251"/>
      <c r="O143" s="251"/>
      <c r="P143" s="251"/>
      <c r="Q143" s="251"/>
      <c r="R143" s="251"/>
      <c r="S143" s="251"/>
      <c r="T143" s="252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3" t="s">
        <v>148</v>
      </c>
      <c r="AU143" s="253" t="s">
        <v>89</v>
      </c>
      <c r="AV143" s="14" t="s">
        <v>89</v>
      </c>
      <c r="AW143" s="14" t="s">
        <v>36</v>
      </c>
      <c r="AX143" s="14" t="s">
        <v>79</v>
      </c>
      <c r="AY143" s="253" t="s">
        <v>136</v>
      </c>
    </row>
    <row r="144" s="15" customFormat="1">
      <c r="A144" s="15"/>
      <c r="B144" s="254"/>
      <c r="C144" s="255"/>
      <c r="D144" s="234" t="s">
        <v>148</v>
      </c>
      <c r="E144" s="256" t="s">
        <v>1</v>
      </c>
      <c r="F144" s="257" t="s">
        <v>160</v>
      </c>
      <c r="G144" s="255"/>
      <c r="H144" s="258">
        <v>825.60000000000002</v>
      </c>
      <c r="I144" s="259"/>
      <c r="J144" s="255"/>
      <c r="K144" s="255"/>
      <c r="L144" s="260"/>
      <c r="M144" s="261"/>
      <c r="N144" s="262"/>
      <c r="O144" s="262"/>
      <c r="P144" s="262"/>
      <c r="Q144" s="262"/>
      <c r="R144" s="262"/>
      <c r="S144" s="262"/>
      <c r="T144" s="263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64" t="s">
        <v>148</v>
      </c>
      <c r="AU144" s="264" t="s">
        <v>89</v>
      </c>
      <c r="AV144" s="15" t="s">
        <v>156</v>
      </c>
      <c r="AW144" s="15" t="s">
        <v>36</v>
      </c>
      <c r="AX144" s="15" t="s">
        <v>87</v>
      </c>
      <c r="AY144" s="264" t="s">
        <v>136</v>
      </c>
    </row>
    <row r="145" s="2" customFormat="1" ht="21.75" customHeight="1">
      <c r="A145" s="39"/>
      <c r="B145" s="40"/>
      <c r="C145" s="219" t="s">
        <v>161</v>
      </c>
      <c r="D145" s="219" t="s">
        <v>139</v>
      </c>
      <c r="E145" s="220" t="s">
        <v>655</v>
      </c>
      <c r="F145" s="221" t="s">
        <v>656</v>
      </c>
      <c r="G145" s="222" t="s">
        <v>636</v>
      </c>
      <c r="H145" s="223">
        <v>1992.9000000000001</v>
      </c>
      <c r="I145" s="224"/>
      <c r="J145" s="225">
        <f>ROUND(I145*H145,2)</f>
        <v>0</v>
      </c>
      <c r="K145" s="221" t="s">
        <v>1</v>
      </c>
      <c r="L145" s="45"/>
      <c r="M145" s="226" t="s">
        <v>1</v>
      </c>
      <c r="N145" s="227" t="s">
        <v>44</v>
      </c>
      <c r="O145" s="92"/>
      <c r="P145" s="228">
        <f>O145*H145</f>
        <v>0</v>
      </c>
      <c r="Q145" s="228">
        <v>0</v>
      </c>
      <c r="R145" s="228">
        <f>Q145*H145</f>
        <v>0</v>
      </c>
      <c r="S145" s="228">
        <v>0</v>
      </c>
      <c r="T145" s="22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0" t="s">
        <v>156</v>
      </c>
      <c r="AT145" s="230" t="s">
        <v>139</v>
      </c>
      <c r="AU145" s="230" t="s">
        <v>89</v>
      </c>
      <c r="AY145" s="18" t="s">
        <v>136</v>
      </c>
      <c r="BE145" s="231">
        <f>IF(N145="základní",J145,0)</f>
        <v>0</v>
      </c>
      <c r="BF145" s="231">
        <f>IF(N145="snížená",J145,0)</f>
        <v>0</v>
      </c>
      <c r="BG145" s="231">
        <f>IF(N145="zákl. přenesená",J145,0)</f>
        <v>0</v>
      </c>
      <c r="BH145" s="231">
        <f>IF(N145="sníž. přenesená",J145,0)</f>
        <v>0</v>
      </c>
      <c r="BI145" s="231">
        <f>IF(N145="nulová",J145,0)</f>
        <v>0</v>
      </c>
      <c r="BJ145" s="18" t="s">
        <v>87</v>
      </c>
      <c r="BK145" s="231">
        <f>ROUND(I145*H145,2)</f>
        <v>0</v>
      </c>
      <c r="BL145" s="18" t="s">
        <v>156</v>
      </c>
      <c r="BM145" s="230" t="s">
        <v>657</v>
      </c>
    </row>
    <row r="146" s="13" customFormat="1">
      <c r="A146" s="13"/>
      <c r="B146" s="232"/>
      <c r="C146" s="233"/>
      <c r="D146" s="234" t="s">
        <v>148</v>
      </c>
      <c r="E146" s="235" t="s">
        <v>1</v>
      </c>
      <c r="F146" s="236" t="s">
        <v>658</v>
      </c>
      <c r="G146" s="233"/>
      <c r="H146" s="235" t="s">
        <v>1</v>
      </c>
      <c r="I146" s="237"/>
      <c r="J146" s="233"/>
      <c r="K146" s="233"/>
      <c r="L146" s="238"/>
      <c r="M146" s="239"/>
      <c r="N146" s="240"/>
      <c r="O146" s="240"/>
      <c r="P146" s="240"/>
      <c r="Q146" s="240"/>
      <c r="R146" s="240"/>
      <c r="S146" s="240"/>
      <c r="T146" s="241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2" t="s">
        <v>148</v>
      </c>
      <c r="AU146" s="242" t="s">
        <v>89</v>
      </c>
      <c r="AV146" s="13" t="s">
        <v>87</v>
      </c>
      <c r="AW146" s="13" t="s">
        <v>36</v>
      </c>
      <c r="AX146" s="13" t="s">
        <v>79</v>
      </c>
      <c r="AY146" s="242" t="s">
        <v>136</v>
      </c>
    </row>
    <row r="147" s="13" customFormat="1">
      <c r="A147" s="13"/>
      <c r="B147" s="232"/>
      <c r="C147" s="233"/>
      <c r="D147" s="234" t="s">
        <v>148</v>
      </c>
      <c r="E147" s="235" t="s">
        <v>1</v>
      </c>
      <c r="F147" s="236" t="s">
        <v>646</v>
      </c>
      <c r="G147" s="233"/>
      <c r="H147" s="235" t="s">
        <v>1</v>
      </c>
      <c r="I147" s="237"/>
      <c r="J147" s="233"/>
      <c r="K147" s="233"/>
      <c r="L147" s="238"/>
      <c r="M147" s="239"/>
      <c r="N147" s="240"/>
      <c r="O147" s="240"/>
      <c r="P147" s="240"/>
      <c r="Q147" s="240"/>
      <c r="R147" s="240"/>
      <c r="S147" s="240"/>
      <c r="T147" s="241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2" t="s">
        <v>148</v>
      </c>
      <c r="AU147" s="242" t="s">
        <v>89</v>
      </c>
      <c r="AV147" s="13" t="s">
        <v>87</v>
      </c>
      <c r="AW147" s="13" t="s">
        <v>36</v>
      </c>
      <c r="AX147" s="13" t="s">
        <v>79</v>
      </c>
      <c r="AY147" s="242" t="s">
        <v>136</v>
      </c>
    </row>
    <row r="148" s="14" customFormat="1">
      <c r="A148" s="14"/>
      <c r="B148" s="243"/>
      <c r="C148" s="244"/>
      <c r="D148" s="234" t="s">
        <v>148</v>
      </c>
      <c r="E148" s="245" t="s">
        <v>1</v>
      </c>
      <c r="F148" s="246" t="s">
        <v>659</v>
      </c>
      <c r="G148" s="244"/>
      <c r="H148" s="247">
        <v>952.29999999999995</v>
      </c>
      <c r="I148" s="248"/>
      <c r="J148" s="244"/>
      <c r="K148" s="244"/>
      <c r="L148" s="249"/>
      <c r="M148" s="250"/>
      <c r="N148" s="251"/>
      <c r="O148" s="251"/>
      <c r="P148" s="251"/>
      <c r="Q148" s="251"/>
      <c r="R148" s="251"/>
      <c r="S148" s="251"/>
      <c r="T148" s="252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3" t="s">
        <v>148</v>
      </c>
      <c r="AU148" s="253" t="s">
        <v>89</v>
      </c>
      <c r="AV148" s="14" t="s">
        <v>89</v>
      </c>
      <c r="AW148" s="14" t="s">
        <v>36</v>
      </c>
      <c r="AX148" s="14" t="s">
        <v>79</v>
      </c>
      <c r="AY148" s="253" t="s">
        <v>136</v>
      </c>
    </row>
    <row r="149" s="13" customFormat="1">
      <c r="A149" s="13"/>
      <c r="B149" s="232"/>
      <c r="C149" s="233"/>
      <c r="D149" s="234" t="s">
        <v>148</v>
      </c>
      <c r="E149" s="235" t="s">
        <v>1</v>
      </c>
      <c r="F149" s="236" t="s">
        <v>660</v>
      </c>
      <c r="G149" s="233"/>
      <c r="H149" s="235" t="s">
        <v>1</v>
      </c>
      <c r="I149" s="237"/>
      <c r="J149" s="233"/>
      <c r="K149" s="233"/>
      <c r="L149" s="238"/>
      <c r="M149" s="239"/>
      <c r="N149" s="240"/>
      <c r="O149" s="240"/>
      <c r="P149" s="240"/>
      <c r="Q149" s="240"/>
      <c r="R149" s="240"/>
      <c r="S149" s="240"/>
      <c r="T149" s="241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2" t="s">
        <v>148</v>
      </c>
      <c r="AU149" s="242" t="s">
        <v>89</v>
      </c>
      <c r="AV149" s="13" t="s">
        <v>87</v>
      </c>
      <c r="AW149" s="13" t="s">
        <v>36</v>
      </c>
      <c r="AX149" s="13" t="s">
        <v>79</v>
      </c>
      <c r="AY149" s="242" t="s">
        <v>136</v>
      </c>
    </row>
    <row r="150" s="14" customFormat="1">
      <c r="A150" s="14"/>
      <c r="B150" s="243"/>
      <c r="C150" s="244"/>
      <c r="D150" s="234" t="s">
        <v>148</v>
      </c>
      <c r="E150" s="245" t="s">
        <v>1</v>
      </c>
      <c r="F150" s="246" t="s">
        <v>661</v>
      </c>
      <c r="G150" s="244"/>
      <c r="H150" s="247">
        <v>1040.5999999999999</v>
      </c>
      <c r="I150" s="248"/>
      <c r="J150" s="244"/>
      <c r="K150" s="244"/>
      <c r="L150" s="249"/>
      <c r="M150" s="250"/>
      <c r="N150" s="251"/>
      <c r="O150" s="251"/>
      <c r="P150" s="251"/>
      <c r="Q150" s="251"/>
      <c r="R150" s="251"/>
      <c r="S150" s="251"/>
      <c r="T150" s="252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3" t="s">
        <v>148</v>
      </c>
      <c r="AU150" s="253" t="s">
        <v>89</v>
      </c>
      <c r="AV150" s="14" t="s">
        <v>89</v>
      </c>
      <c r="AW150" s="14" t="s">
        <v>36</v>
      </c>
      <c r="AX150" s="14" t="s">
        <v>79</v>
      </c>
      <c r="AY150" s="253" t="s">
        <v>136</v>
      </c>
    </row>
    <row r="151" s="15" customFormat="1">
      <c r="A151" s="15"/>
      <c r="B151" s="254"/>
      <c r="C151" s="255"/>
      <c r="D151" s="234" t="s">
        <v>148</v>
      </c>
      <c r="E151" s="256" t="s">
        <v>1</v>
      </c>
      <c r="F151" s="257" t="s">
        <v>160</v>
      </c>
      <c r="G151" s="255"/>
      <c r="H151" s="258">
        <v>1992.8999999999999</v>
      </c>
      <c r="I151" s="259"/>
      <c r="J151" s="255"/>
      <c r="K151" s="255"/>
      <c r="L151" s="260"/>
      <c r="M151" s="261"/>
      <c r="N151" s="262"/>
      <c r="O151" s="262"/>
      <c r="P151" s="262"/>
      <c r="Q151" s="262"/>
      <c r="R151" s="262"/>
      <c r="S151" s="262"/>
      <c r="T151" s="263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64" t="s">
        <v>148</v>
      </c>
      <c r="AU151" s="264" t="s">
        <v>89</v>
      </c>
      <c r="AV151" s="15" t="s">
        <v>156</v>
      </c>
      <c r="AW151" s="15" t="s">
        <v>36</v>
      </c>
      <c r="AX151" s="15" t="s">
        <v>87</v>
      </c>
      <c r="AY151" s="264" t="s">
        <v>136</v>
      </c>
    </row>
    <row r="152" s="2" customFormat="1" ht="16.5" customHeight="1">
      <c r="A152" s="39"/>
      <c r="B152" s="40"/>
      <c r="C152" s="219" t="s">
        <v>165</v>
      </c>
      <c r="D152" s="219" t="s">
        <v>139</v>
      </c>
      <c r="E152" s="220" t="s">
        <v>662</v>
      </c>
      <c r="F152" s="221" t="s">
        <v>663</v>
      </c>
      <c r="G152" s="222" t="s">
        <v>636</v>
      </c>
      <c r="H152" s="223">
        <v>-2505.6500000000001</v>
      </c>
      <c r="I152" s="224"/>
      <c r="J152" s="225">
        <f>ROUND(I152*H152,2)</f>
        <v>0</v>
      </c>
      <c r="K152" s="221" t="s">
        <v>1</v>
      </c>
      <c r="L152" s="45"/>
      <c r="M152" s="226" t="s">
        <v>1</v>
      </c>
      <c r="N152" s="227" t="s">
        <v>44</v>
      </c>
      <c r="O152" s="92"/>
      <c r="P152" s="228">
        <f>O152*H152</f>
        <v>0</v>
      </c>
      <c r="Q152" s="228">
        <v>0</v>
      </c>
      <c r="R152" s="228">
        <f>Q152*H152</f>
        <v>0</v>
      </c>
      <c r="S152" s="228">
        <v>0</v>
      </c>
      <c r="T152" s="22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0" t="s">
        <v>156</v>
      </c>
      <c r="AT152" s="230" t="s">
        <v>139</v>
      </c>
      <c r="AU152" s="230" t="s">
        <v>89</v>
      </c>
      <c r="AY152" s="18" t="s">
        <v>136</v>
      </c>
      <c r="BE152" s="231">
        <f>IF(N152="základní",J152,0)</f>
        <v>0</v>
      </c>
      <c r="BF152" s="231">
        <f>IF(N152="snížená",J152,0)</f>
        <v>0</v>
      </c>
      <c r="BG152" s="231">
        <f>IF(N152="zákl. přenesená",J152,0)</f>
        <v>0</v>
      </c>
      <c r="BH152" s="231">
        <f>IF(N152="sníž. přenesená",J152,0)</f>
        <v>0</v>
      </c>
      <c r="BI152" s="231">
        <f>IF(N152="nulová",J152,0)</f>
        <v>0</v>
      </c>
      <c r="BJ152" s="18" t="s">
        <v>87</v>
      </c>
      <c r="BK152" s="231">
        <f>ROUND(I152*H152,2)</f>
        <v>0</v>
      </c>
      <c r="BL152" s="18" t="s">
        <v>156</v>
      </c>
      <c r="BM152" s="230" t="s">
        <v>664</v>
      </c>
    </row>
    <row r="153" s="13" customFormat="1">
      <c r="A153" s="13"/>
      <c r="B153" s="232"/>
      <c r="C153" s="233"/>
      <c r="D153" s="234" t="s">
        <v>148</v>
      </c>
      <c r="E153" s="235" t="s">
        <v>1</v>
      </c>
      <c r="F153" s="236" t="s">
        <v>665</v>
      </c>
      <c r="G153" s="233"/>
      <c r="H153" s="235" t="s">
        <v>1</v>
      </c>
      <c r="I153" s="237"/>
      <c r="J153" s="233"/>
      <c r="K153" s="233"/>
      <c r="L153" s="238"/>
      <c r="M153" s="239"/>
      <c r="N153" s="240"/>
      <c r="O153" s="240"/>
      <c r="P153" s="240"/>
      <c r="Q153" s="240"/>
      <c r="R153" s="240"/>
      <c r="S153" s="240"/>
      <c r="T153" s="241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2" t="s">
        <v>148</v>
      </c>
      <c r="AU153" s="242" t="s">
        <v>89</v>
      </c>
      <c r="AV153" s="13" t="s">
        <v>87</v>
      </c>
      <c r="AW153" s="13" t="s">
        <v>36</v>
      </c>
      <c r="AX153" s="13" t="s">
        <v>79</v>
      </c>
      <c r="AY153" s="242" t="s">
        <v>136</v>
      </c>
    </row>
    <row r="154" s="14" customFormat="1">
      <c r="A154" s="14"/>
      <c r="B154" s="243"/>
      <c r="C154" s="244"/>
      <c r="D154" s="234" t="s">
        <v>148</v>
      </c>
      <c r="E154" s="245" t="s">
        <v>1</v>
      </c>
      <c r="F154" s="246" t="s">
        <v>666</v>
      </c>
      <c r="G154" s="244"/>
      <c r="H154" s="247">
        <v>-2505.6500000000001</v>
      </c>
      <c r="I154" s="248"/>
      <c r="J154" s="244"/>
      <c r="K154" s="244"/>
      <c r="L154" s="249"/>
      <c r="M154" s="250"/>
      <c r="N154" s="251"/>
      <c r="O154" s="251"/>
      <c r="P154" s="251"/>
      <c r="Q154" s="251"/>
      <c r="R154" s="251"/>
      <c r="S154" s="251"/>
      <c r="T154" s="252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3" t="s">
        <v>148</v>
      </c>
      <c r="AU154" s="253" t="s">
        <v>89</v>
      </c>
      <c r="AV154" s="14" t="s">
        <v>89</v>
      </c>
      <c r="AW154" s="14" t="s">
        <v>36</v>
      </c>
      <c r="AX154" s="14" t="s">
        <v>87</v>
      </c>
      <c r="AY154" s="253" t="s">
        <v>136</v>
      </c>
    </row>
    <row r="155" s="2" customFormat="1">
      <c r="A155" s="39"/>
      <c r="B155" s="40"/>
      <c r="C155" s="219" t="s">
        <v>169</v>
      </c>
      <c r="D155" s="219" t="s">
        <v>139</v>
      </c>
      <c r="E155" s="220" t="s">
        <v>667</v>
      </c>
      <c r="F155" s="221" t="s">
        <v>668</v>
      </c>
      <c r="G155" s="222" t="s">
        <v>669</v>
      </c>
      <c r="H155" s="223">
        <v>3.5459999999999998</v>
      </c>
      <c r="I155" s="224"/>
      <c r="J155" s="225">
        <f>ROUND(I155*H155,2)</f>
        <v>0</v>
      </c>
      <c r="K155" s="221" t="s">
        <v>1</v>
      </c>
      <c r="L155" s="45"/>
      <c r="M155" s="226" t="s">
        <v>1</v>
      </c>
      <c r="N155" s="227" t="s">
        <v>44</v>
      </c>
      <c r="O155" s="92"/>
      <c r="P155" s="228">
        <f>O155*H155</f>
        <v>0</v>
      </c>
      <c r="Q155" s="228">
        <v>0</v>
      </c>
      <c r="R155" s="228">
        <f>Q155*H155</f>
        <v>0</v>
      </c>
      <c r="S155" s="228">
        <v>0</v>
      </c>
      <c r="T155" s="229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0" t="s">
        <v>156</v>
      </c>
      <c r="AT155" s="230" t="s">
        <v>139</v>
      </c>
      <c r="AU155" s="230" t="s">
        <v>89</v>
      </c>
      <c r="AY155" s="18" t="s">
        <v>136</v>
      </c>
      <c r="BE155" s="231">
        <f>IF(N155="základní",J155,0)</f>
        <v>0</v>
      </c>
      <c r="BF155" s="231">
        <f>IF(N155="snížená",J155,0)</f>
        <v>0</v>
      </c>
      <c r="BG155" s="231">
        <f>IF(N155="zákl. přenesená",J155,0)</f>
        <v>0</v>
      </c>
      <c r="BH155" s="231">
        <f>IF(N155="sníž. přenesená",J155,0)</f>
        <v>0</v>
      </c>
      <c r="BI155" s="231">
        <f>IF(N155="nulová",J155,0)</f>
        <v>0</v>
      </c>
      <c r="BJ155" s="18" t="s">
        <v>87</v>
      </c>
      <c r="BK155" s="231">
        <f>ROUND(I155*H155,2)</f>
        <v>0</v>
      </c>
      <c r="BL155" s="18" t="s">
        <v>156</v>
      </c>
      <c r="BM155" s="230" t="s">
        <v>670</v>
      </c>
    </row>
    <row r="156" s="14" customFormat="1">
      <c r="A156" s="14"/>
      <c r="B156" s="243"/>
      <c r="C156" s="244"/>
      <c r="D156" s="234" t="s">
        <v>148</v>
      </c>
      <c r="E156" s="245" t="s">
        <v>1</v>
      </c>
      <c r="F156" s="246" t="s">
        <v>671</v>
      </c>
      <c r="G156" s="244"/>
      <c r="H156" s="247">
        <v>3.5459999999999998</v>
      </c>
      <c r="I156" s="248"/>
      <c r="J156" s="244"/>
      <c r="K156" s="244"/>
      <c r="L156" s="249"/>
      <c r="M156" s="250"/>
      <c r="N156" s="251"/>
      <c r="O156" s="251"/>
      <c r="P156" s="251"/>
      <c r="Q156" s="251"/>
      <c r="R156" s="251"/>
      <c r="S156" s="251"/>
      <c r="T156" s="252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3" t="s">
        <v>148</v>
      </c>
      <c r="AU156" s="253" t="s">
        <v>89</v>
      </c>
      <c r="AV156" s="14" t="s">
        <v>89</v>
      </c>
      <c r="AW156" s="14" t="s">
        <v>36</v>
      </c>
      <c r="AX156" s="14" t="s">
        <v>79</v>
      </c>
      <c r="AY156" s="253" t="s">
        <v>136</v>
      </c>
    </row>
    <row r="157" s="2" customFormat="1">
      <c r="A157" s="39"/>
      <c r="B157" s="40"/>
      <c r="C157" s="219" t="s">
        <v>173</v>
      </c>
      <c r="D157" s="219" t="s">
        <v>139</v>
      </c>
      <c r="E157" s="220" t="s">
        <v>672</v>
      </c>
      <c r="F157" s="221" t="s">
        <v>673</v>
      </c>
      <c r="G157" s="222" t="s">
        <v>669</v>
      </c>
      <c r="H157" s="223">
        <v>35.460000000000001</v>
      </c>
      <c r="I157" s="224"/>
      <c r="J157" s="225">
        <f>ROUND(I157*H157,2)</f>
        <v>0</v>
      </c>
      <c r="K157" s="221" t="s">
        <v>1</v>
      </c>
      <c r="L157" s="45"/>
      <c r="M157" s="226" t="s">
        <v>1</v>
      </c>
      <c r="N157" s="227" t="s">
        <v>44</v>
      </c>
      <c r="O157" s="92"/>
      <c r="P157" s="228">
        <f>O157*H157</f>
        <v>0</v>
      </c>
      <c r="Q157" s="228">
        <v>0</v>
      </c>
      <c r="R157" s="228">
        <f>Q157*H157</f>
        <v>0</v>
      </c>
      <c r="S157" s="228">
        <v>0</v>
      </c>
      <c r="T157" s="22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0" t="s">
        <v>156</v>
      </c>
      <c r="AT157" s="230" t="s">
        <v>139</v>
      </c>
      <c r="AU157" s="230" t="s">
        <v>89</v>
      </c>
      <c r="AY157" s="18" t="s">
        <v>136</v>
      </c>
      <c r="BE157" s="231">
        <f>IF(N157="základní",J157,0)</f>
        <v>0</v>
      </c>
      <c r="BF157" s="231">
        <f>IF(N157="snížená",J157,0)</f>
        <v>0</v>
      </c>
      <c r="BG157" s="231">
        <f>IF(N157="zákl. přenesená",J157,0)</f>
        <v>0</v>
      </c>
      <c r="BH157" s="231">
        <f>IF(N157="sníž. přenesená",J157,0)</f>
        <v>0</v>
      </c>
      <c r="BI157" s="231">
        <f>IF(N157="nulová",J157,0)</f>
        <v>0</v>
      </c>
      <c r="BJ157" s="18" t="s">
        <v>87</v>
      </c>
      <c r="BK157" s="231">
        <f>ROUND(I157*H157,2)</f>
        <v>0</v>
      </c>
      <c r="BL157" s="18" t="s">
        <v>156</v>
      </c>
      <c r="BM157" s="230" t="s">
        <v>674</v>
      </c>
    </row>
    <row r="158" s="14" customFormat="1">
      <c r="A158" s="14"/>
      <c r="B158" s="243"/>
      <c r="C158" s="244"/>
      <c r="D158" s="234" t="s">
        <v>148</v>
      </c>
      <c r="E158" s="245" t="s">
        <v>1</v>
      </c>
      <c r="F158" s="246" t="s">
        <v>675</v>
      </c>
      <c r="G158" s="244"/>
      <c r="H158" s="247">
        <v>35.460000000000001</v>
      </c>
      <c r="I158" s="248"/>
      <c r="J158" s="244"/>
      <c r="K158" s="244"/>
      <c r="L158" s="249"/>
      <c r="M158" s="273"/>
      <c r="N158" s="274"/>
      <c r="O158" s="274"/>
      <c r="P158" s="274"/>
      <c r="Q158" s="274"/>
      <c r="R158" s="274"/>
      <c r="S158" s="274"/>
      <c r="T158" s="27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3" t="s">
        <v>148</v>
      </c>
      <c r="AU158" s="253" t="s">
        <v>89</v>
      </c>
      <c r="AV158" s="14" t="s">
        <v>89</v>
      </c>
      <c r="AW158" s="14" t="s">
        <v>36</v>
      </c>
      <c r="AX158" s="14" t="s">
        <v>87</v>
      </c>
      <c r="AY158" s="253" t="s">
        <v>136</v>
      </c>
    </row>
    <row r="159" s="2" customFormat="1" ht="6.96" customHeight="1">
      <c r="A159" s="39"/>
      <c r="B159" s="67"/>
      <c r="C159" s="68"/>
      <c r="D159" s="68"/>
      <c r="E159" s="68"/>
      <c r="F159" s="68"/>
      <c r="G159" s="68"/>
      <c r="H159" s="68"/>
      <c r="I159" s="68"/>
      <c r="J159" s="68"/>
      <c r="K159" s="68"/>
      <c r="L159" s="45"/>
      <c r="M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</row>
  </sheetData>
  <sheetProtection sheet="1" autoFilter="0" formatColumns="0" formatRows="0" objects="1" scenarios="1" spinCount="100000" saltValue="EJHR9rmeR7kYURevfoZzBzRky0yjJekTVzaXLPmj22D2IjF/F1lnlFGcTczLI+s8elE1lBlNpPCBswuxKzmxkg==" hashValue="MJGELszJpxSwxdguaW7bRj2+BUtCrhmtBAToJirvE/QMfQQ2Yvgi9DkPGYbVCzuXEVg4msDUFGZ4Ehg5wVqrgg==" algorithmName="SHA-512" password="A8D3"/>
  <autoFilter ref="C117:K158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98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89</v>
      </c>
    </row>
    <row r="4" s="1" customFormat="1" ht="24.96" customHeight="1">
      <c r="B4" s="21"/>
      <c r="D4" s="139" t="s">
        <v>111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Brno, VDJ Lesná 2.tl. pásmo - rekonstrukce armaturní komory a technologie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112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676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10. 10. 2020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26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27</v>
      </c>
      <c r="F15" s="39"/>
      <c r="G15" s="39"/>
      <c r="H15" s="39"/>
      <c r="I15" s="141" t="s">
        <v>28</v>
      </c>
      <c r="J15" s="144" t="s">
        <v>29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30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28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32</v>
      </c>
      <c r="E20" s="39"/>
      <c r="F20" s="39"/>
      <c r="G20" s="39"/>
      <c r="H20" s="39"/>
      <c r="I20" s="141" t="s">
        <v>25</v>
      </c>
      <c r="J20" s="144" t="s">
        <v>33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34</v>
      </c>
      <c r="F21" s="39"/>
      <c r="G21" s="39"/>
      <c r="H21" s="39"/>
      <c r="I21" s="141" t="s">
        <v>28</v>
      </c>
      <c r="J21" s="144" t="s">
        <v>35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37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28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38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39</v>
      </c>
      <c r="E30" s="39"/>
      <c r="F30" s="39"/>
      <c r="G30" s="39"/>
      <c r="H30" s="39"/>
      <c r="I30" s="39"/>
      <c r="J30" s="152">
        <f>ROUND(J119,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41</v>
      </c>
      <c r="G32" s="39"/>
      <c r="H32" s="39"/>
      <c r="I32" s="153" t="s">
        <v>40</v>
      </c>
      <c r="J32" s="153" t="s">
        <v>42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43</v>
      </c>
      <c r="E33" s="141" t="s">
        <v>44</v>
      </c>
      <c r="F33" s="155">
        <f>ROUND((SUM(BE119:BE174)),  2)</f>
        <v>0</v>
      </c>
      <c r="G33" s="39"/>
      <c r="H33" s="39"/>
      <c r="I33" s="156">
        <v>0.20999999999999999</v>
      </c>
      <c r="J33" s="155">
        <f>ROUND(((SUM(BE119:BE174))*I33),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45</v>
      </c>
      <c r="F34" s="155">
        <f>ROUND((SUM(BF119:BF174)),  2)</f>
        <v>0</v>
      </c>
      <c r="G34" s="39"/>
      <c r="H34" s="39"/>
      <c r="I34" s="156">
        <v>0.14999999999999999</v>
      </c>
      <c r="J34" s="155">
        <f>ROUND(((SUM(BF119:BF174))*I34),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46</v>
      </c>
      <c r="F35" s="155">
        <f>ROUND((SUM(BG119:BG174)),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47</v>
      </c>
      <c r="F36" s="155">
        <f>ROUND((SUM(BH119:BH174)),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48</v>
      </c>
      <c r="F37" s="155">
        <f>ROUND((SUM(BI119:BI174)),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49</v>
      </c>
      <c r="E39" s="159"/>
      <c r="F39" s="159"/>
      <c r="G39" s="160" t="s">
        <v>50</v>
      </c>
      <c r="H39" s="161" t="s">
        <v>51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52</v>
      </c>
      <c r="E50" s="165"/>
      <c r="F50" s="165"/>
      <c r="G50" s="164" t="s">
        <v>53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54</v>
      </c>
      <c r="E61" s="167"/>
      <c r="F61" s="168" t="s">
        <v>55</v>
      </c>
      <c r="G61" s="166" t="s">
        <v>54</v>
      </c>
      <c r="H61" s="167"/>
      <c r="I61" s="167"/>
      <c r="J61" s="169" t="s">
        <v>55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56</v>
      </c>
      <c r="E65" s="170"/>
      <c r="F65" s="170"/>
      <c r="G65" s="164" t="s">
        <v>57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54</v>
      </c>
      <c r="E76" s="167"/>
      <c r="F76" s="168" t="s">
        <v>55</v>
      </c>
      <c r="G76" s="166" t="s">
        <v>54</v>
      </c>
      <c r="H76" s="167"/>
      <c r="I76" s="167"/>
      <c r="J76" s="169" t="s">
        <v>55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114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Brno, VDJ Lesná 2.tl. pásmo - rekonstrukce armaturní komory a technologie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112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02 - VDJ Lesná. Armaturní komora - montáže potrubí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0" t="str">
        <f>IF(J12="","",J12)</f>
        <v>10. 10. 2020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Statutární město Brno</v>
      </c>
      <c r="G91" s="41"/>
      <c r="H91" s="41"/>
      <c r="I91" s="33" t="s">
        <v>32</v>
      </c>
      <c r="J91" s="37" t="str">
        <f>E21</f>
        <v>PROVO, spol. s 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37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115</v>
      </c>
      <c r="D94" s="177"/>
      <c r="E94" s="177"/>
      <c r="F94" s="177"/>
      <c r="G94" s="177"/>
      <c r="H94" s="177"/>
      <c r="I94" s="177"/>
      <c r="J94" s="178" t="s">
        <v>116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117</v>
      </c>
      <c r="D96" s="41"/>
      <c r="E96" s="41"/>
      <c r="F96" s="41"/>
      <c r="G96" s="41"/>
      <c r="H96" s="41"/>
      <c r="I96" s="41"/>
      <c r="J96" s="111">
        <f>J119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118</v>
      </c>
    </row>
    <row r="97" s="9" customFormat="1" ht="24.96" customHeight="1">
      <c r="A97" s="9"/>
      <c r="B97" s="180"/>
      <c r="C97" s="181"/>
      <c r="D97" s="182" t="s">
        <v>119</v>
      </c>
      <c r="E97" s="183"/>
      <c r="F97" s="183"/>
      <c r="G97" s="183"/>
      <c r="H97" s="183"/>
      <c r="I97" s="183"/>
      <c r="J97" s="184">
        <f>J120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677</v>
      </c>
      <c r="E98" s="189"/>
      <c r="F98" s="189"/>
      <c r="G98" s="189"/>
      <c r="H98" s="189"/>
      <c r="I98" s="189"/>
      <c r="J98" s="190">
        <f>J121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678</v>
      </c>
      <c r="E99" s="189"/>
      <c r="F99" s="189"/>
      <c r="G99" s="189"/>
      <c r="H99" s="189"/>
      <c r="I99" s="189"/>
      <c r="J99" s="190">
        <f>J173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2" customFormat="1" ht="21.84" customHeight="1">
      <c r="A100" s="39"/>
      <c r="B100" s="40"/>
      <c r="C100" s="41"/>
      <c r="D100" s="41"/>
      <c r="E100" s="41"/>
      <c r="F100" s="41"/>
      <c r="G100" s="41"/>
      <c r="H100" s="41"/>
      <c r="I100" s="41"/>
      <c r="J100" s="41"/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1" s="2" customFormat="1" ht="6.96" customHeight="1">
      <c r="A101" s="39"/>
      <c r="B101" s="67"/>
      <c r="C101" s="68"/>
      <c r="D101" s="68"/>
      <c r="E101" s="68"/>
      <c r="F101" s="68"/>
      <c r="G101" s="68"/>
      <c r="H101" s="68"/>
      <c r="I101" s="68"/>
      <c r="J101" s="68"/>
      <c r="K101" s="68"/>
      <c r="L101" s="64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5" s="2" customFormat="1" ht="6.96" customHeight="1">
      <c r="A105" s="39"/>
      <c r="B105" s="69"/>
      <c r="C105" s="70"/>
      <c r="D105" s="70"/>
      <c r="E105" s="70"/>
      <c r="F105" s="70"/>
      <c r="G105" s="70"/>
      <c r="H105" s="70"/>
      <c r="I105" s="70"/>
      <c r="J105" s="70"/>
      <c r="K105" s="70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24.96" customHeight="1">
      <c r="A106" s="39"/>
      <c r="B106" s="40"/>
      <c r="C106" s="24" t="s">
        <v>121</v>
      </c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6.96" customHeight="1">
      <c r="A107" s="39"/>
      <c r="B107" s="40"/>
      <c r="C107" s="41"/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12" customHeight="1">
      <c r="A108" s="39"/>
      <c r="B108" s="40"/>
      <c r="C108" s="33" t="s">
        <v>16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6.25" customHeight="1">
      <c r="A109" s="39"/>
      <c r="B109" s="40"/>
      <c r="C109" s="41"/>
      <c r="D109" s="41"/>
      <c r="E109" s="175" t="str">
        <f>E7</f>
        <v>Brno, VDJ Lesná 2.tl. pásmo - rekonstrukce armaturní komory a technologie</v>
      </c>
      <c r="F109" s="33"/>
      <c r="G109" s="33"/>
      <c r="H109" s="33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112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6.5" customHeight="1">
      <c r="A111" s="39"/>
      <c r="B111" s="40"/>
      <c r="C111" s="41"/>
      <c r="D111" s="41"/>
      <c r="E111" s="77" t="str">
        <f>E9</f>
        <v>SO 02 - VDJ Lesná. Armaturní komora - montáže potrubí</v>
      </c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20</v>
      </c>
      <c r="D113" s="41"/>
      <c r="E113" s="41"/>
      <c r="F113" s="28" t="str">
        <f>F12</f>
        <v xml:space="preserve"> </v>
      </c>
      <c r="G113" s="41"/>
      <c r="H113" s="41"/>
      <c r="I113" s="33" t="s">
        <v>22</v>
      </c>
      <c r="J113" s="80" t="str">
        <f>IF(J12="","",J12)</f>
        <v>10. 10. 2020</v>
      </c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5.15" customHeight="1">
      <c r="A115" s="39"/>
      <c r="B115" s="40"/>
      <c r="C115" s="33" t="s">
        <v>24</v>
      </c>
      <c r="D115" s="41"/>
      <c r="E115" s="41"/>
      <c r="F115" s="28" t="str">
        <f>E15</f>
        <v>Statutární město Brno</v>
      </c>
      <c r="G115" s="41"/>
      <c r="H115" s="41"/>
      <c r="I115" s="33" t="s">
        <v>32</v>
      </c>
      <c r="J115" s="37" t="str">
        <f>E21</f>
        <v>PROVO, spol. s r.o.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5.15" customHeight="1">
      <c r="A116" s="39"/>
      <c r="B116" s="40"/>
      <c r="C116" s="33" t="s">
        <v>30</v>
      </c>
      <c r="D116" s="41"/>
      <c r="E116" s="41"/>
      <c r="F116" s="28" t="str">
        <f>IF(E18="","",E18)</f>
        <v>Vyplň údaj</v>
      </c>
      <c r="G116" s="41"/>
      <c r="H116" s="41"/>
      <c r="I116" s="33" t="s">
        <v>37</v>
      </c>
      <c r="J116" s="37" t="str">
        <f>E24</f>
        <v xml:space="preserve"> 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0.32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11" customFormat="1" ht="29.28" customHeight="1">
      <c r="A118" s="192"/>
      <c r="B118" s="193"/>
      <c r="C118" s="194" t="s">
        <v>122</v>
      </c>
      <c r="D118" s="195" t="s">
        <v>64</v>
      </c>
      <c r="E118" s="195" t="s">
        <v>60</v>
      </c>
      <c r="F118" s="195" t="s">
        <v>61</v>
      </c>
      <c r="G118" s="195" t="s">
        <v>123</v>
      </c>
      <c r="H118" s="195" t="s">
        <v>124</v>
      </c>
      <c r="I118" s="195" t="s">
        <v>125</v>
      </c>
      <c r="J118" s="195" t="s">
        <v>116</v>
      </c>
      <c r="K118" s="196" t="s">
        <v>126</v>
      </c>
      <c r="L118" s="197"/>
      <c r="M118" s="101" t="s">
        <v>1</v>
      </c>
      <c r="N118" s="102" t="s">
        <v>43</v>
      </c>
      <c r="O118" s="102" t="s">
        <v>127</v>
      </c>
      <c r="P118" s="102" t="s">
        <v>128</v>
      </c>
      <c r="Q118" s="102" t="s">
        <v>129</v>
      </c>
      <c r="R118" s="102" t="s">
        <v>130</v>
      </c>
      <c r="S118" s="102" t="s">
        <v>131</v>
      </c>
      <c r="T118" s="103" t="s">
        <v>132</v>
      </c>
      <c r="U118" s="192"/>
      <c r="V118" s="192"/>
      <c r="W118" s="192"/>
      <c r="X118" s="192"/>
      <c r="Y118" s="192"/>
      <c r="Z118" s="192"/>
      <c r="AA118" s="192"/>
      <c r="AB118" s="192"/>
      <c r="AC118" s="192"/>
      <c r="AD118" s="192"/>
      <c r="AE118" s="192"/>
    </row>
    <row r="119" s="2" customFormat="1" ht="22.8" customHeight="1">
      <c r="A119" s="39"/>
      <c r="B119" s="40"/>
      <c r="C119" s="108" t="s">
        <v>133</v>
      </c>
      <c r="D119" s="41"/>
      <c r="E119" s="41"/>
      <c r="F119" s="41"/>
      <c r="G119" s="41"/>
      <c r="H119" s="41"/>
      <c r="I119" s="41"/>
      <c r="J119" s="198">
        <f>BK119</f>
        <v>0</v>
      </c>
      <c r="K119" s="41"/>
      <c r="L119" s="45"/>
      <c r="M119" s="104"/>
      <c r="N119" s="199"/>
      <c r="O119" s="105"/>
      <c r="P119" s="200">
        <f>P120</f>
        <v>0</v>
      </c>
      <c r="Q119" s="105"/>
      <c r="R119" s="200">
        <f>R120</f>
        <v>1.5416999999999999</v>
      </c>
      <c r="S119" s="105"/>
      <c r="T119" s="201">
        <f>T120</f>
        <v>0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T119" s="18" t="s">
        <v>78</v>
      </c>
      <c r="AU119" s="18" t="s">
        <v>118</v>
      </c>
      <c r="BK119" s="202">
        <f>BK120</f>
        <v>0</v>
      </c>
    </row>
    <row r="120" s="12" customFormat="1" ht="25.92" customHeight="1">
      <c r="A120" s="12"/>
      <c r="B120" s="203"/>
      <c r="C120" s="204"/>
      <c r="D120" s="205" t="s">
        <v>78</v>
      </c>
      <c r="E120" s="206" t="s">
        <v>134</v>
      </c>
      <c r="F120" s="206" t="s">
        <v>135</v>
      </c>
      <c r="G120" s="204"/>
      <c r="H120" s="204"/>
      <c r="I120" s="207"/>
      <c r="J120" s="208">
        <f>BK120</f>
        <v>0</v>
      </c>
      <c r="K120" s="204"/>
      <c r="L120" s="209"/>
      <c r="M120" s="210"/>
      <c r="N120" s="211"/>
      <c r="O120" s="211"/>
      <c r="P120" s="212">
        <f>P121+P173</f>
        <v>0</v>
      </c>
      <c r="Q120" s="211"/>
      <c r="R120" s="212">
        <f>R121+R173</f>
        <v>1.5416999999999999</v>
      </c>
      <c r="S120" s="211"/>
      <c r="T120" s="213">
        <f>T121+T173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4" t="s">
        <v>87</v>
      </c>
      <c r="AT120" s="215" t="s">
        <v>78</v>
      </c>
      <c r="AU120" s="215" t="s">
        <v>79</v>
      </c>
      <c r="AY120" s="214" t="s">
        <v>136</v>
      </c>
      <c r="BK120" s="216">
        <f>BK121+BK173</f>
        <v>0</v>
      </c>
    </row>
    <row r="121" s="12" customFormat="1" ht="22.8" customHeight="1">
      <c r="A121" s="12"/>
      <c r="B121" s="203"/>
      <c r="C121" s="204"/>
      <c r="D121" s="205" t="s">
        <v>78</v>
      </c>
      <c r="E121" s="217" t="s">
        <v>173</v>
      </c>
      <c r="F121" s="217" t="s">
        <v>679</v>
      </c>
      <c r="G121" s="204"/>
      <c r="H121" s="204"/>
      <c r="I121" s="207"/>
      <c r="J121" s="218">
        <f>BK121</f>
        <v>0</v>
      </c>
      <c r="K121" s="204"/>
      <c r="L121" s="209"/>
      <c r="M121" s="210"/>
      <c r="N121" s="211"/>
      <c r="O121" s="211"/>
      <c r="P121" s="212">
        <f>SUM(P122:P172)</f>
        <v>0</v>
      </c>
      <c r="Q121" s="211"/>
      <c r="R121" s="212">
        <f>SUM(R122:R172)</f>
        <v>1.5416999999999999</v>
      </c>
      <c r="S121" s="211"/>
      <c r="T121" s="213">
        <f>SUM(T122:T172)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4" t="s">
        <v>87</v>
      </c>
      <c r="AT121" s="215" t="s">
        <v>78</v>
      </c>
      <c r="AU121" s="215" t="s">
        <v>87</v>
      </c>
      <c r="AY121" s="214" t="s">
        <v>136</v>
      </c>
      <c r="BK121" s="216">
        <f>SUM(BK122:BK172)</f>
        <v>0</v>
      </c>
    </row>
    <row r="122" s="2" customFormat="1" ht="16.5" customHeight="1">
      <c r="A122" s="39"/>
      <c r="B122" s="40"/>
      <c r="C122" s="219" t="s">
        <v>87</v>
      </c>
      <c r="D122" s="219" t="s">
        <v>139</v>
      </c>
      <c r="E122" s="220" t="s">
        <v>680</v>
      </c>
      <c r="F122" s="221" t="s">
        <v>681</v>
      </c>
      <c r="G122" s="222" t="s">
        <v>187</v>
      </c>
      <c r="H122" s="223">
        <v>15</v>
      </c>
      <c r="I122" s="224"/>
      <c r="J122" s="225">
        <f>ROUND(I122*H122,2)</f>
        <v>0</v>
      </c>
      <c r="K122" s="221" t="s">
        <v>1</v>
      </c>
      <c r="L122" s="45"/>
      <c r="M122" s="226" t="s">
        <v>1</v>
      </c>
      <c r="N122" s="227" t="s">
        <v>44</v>
      </c>
      <c r="O122" s="92"/>
      <c r="P122" s="228">
        <f>O122*H122</f>
        <v>0</v>
      </c>
      <c r="Q122" s="228">
        <v>0</v>
      </c>
      <c r="R122" s="228">
        <f>Q122*H122</f>
        <v>0</v>
      </c>
      <c r="S122" s="228">
        <v>0</v>
      </c>
      <c r="T122" s="229">
        <f>S122*H122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30" t="s">
        <v>156</v>
      </c>
      <c r="AT122" s="230" t="s">
        <v>139</v>
      </c>
      <c r="AU122" s="230" t="s">
        <v>89</v>
      </c>
      <c r="AY122" s="18" t="s">
        <v>136</v>
      </c>
      <c r="BE122" s="231">
        <f>IF(N122="základní",J122,0)</f>
        <v>0</v>
      </c>
      <c r="BF122" s="231">
        <f>IF(N122="snížená",J122,0)</f>
        <v>0</v>
      </c>
      <c r="BG122" s="231">
        <f>IF(N122="zákl. přenesená",J122,0)</f>
        <v>0</v>
      </c>
      <c r="BH122" s="231">
        <f>IF(N122="sníž. přenesená",J122,0)</f>
        <v>0</v>
      </c>
      <c r="BI122" s="231">
        <f>IF(N122="nulová",J122,0)</f>
        <v>0</v>
      </c>
      <c r="BJ122" s="18" t="s">
        <v>87</v>
      </c>
      <c r="BK122" s="231">
        <f>ROUND(I122*H122,2)</f>
        <v>0</v>
      </c>
      <c r="BL122" s="18" t="s">
        <v>156</v>
      </c>
      <c r="BM122" s="230" t="s">
        <v>682</v>
      </c>
    </row>
    <row r="123" s="2" customFormat="1" ht="16.5" customHeight="1">
      <c r="A123" s="39"/>
      <c r="B123" s="40"/>
      <c r="C123" s="219" t="s">
        <v>89</v>
      </c>
      <c r="D123" s="219" t="s">
        <v>139</v>
      </c>
      <c r="E123" s="220" t="s">
        <v>683</v>
      </c>
      <c r="F123" s="221" t="s">
        <v>684</v>
      </c>
      <c r="G123" s="222" t="s">
        <v>187</v>
      </c>
      <c r="H123" s="223">
        <v>1.3</v>
      </c>
      <c r="I123" s="224"/>
      <c r="J123" s="225">
        <f>ROUND(I123*H123,2)</f>
        <v>0</v>
      </c>
      <c r="K123" s="221" t="s">
        <v>1</v>
      </c>
      <c r="L123" s="45"/>
      <c r="M123" s="226" t="s">
        <v>1</v>
      </c>
      <c r="N123" s="227" t="s">
        <v>44</v>
      </c>
      <c r="O123" s="92"/>
      <c r="P123" s="228">
        <f>O123*H123</f>
        <v>0</v>
      </c>
      <c r="Q123" s="228">
        <v>0</v>
      </c>
      <c r="R123" s="228">
        <f>Q123*H123</f>
        <v>0</v>
      </c>
      <c r="S123" s="228">
        <v>0</v>
      </c>
      <c r="T123" s="229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30" t="s">
        <v>156</v>
      </c>
      <c r="AT123" s="230" t="s">
        <v>139</v>
      </c>
      <c r="AU123" s="230" t="s">
        <v>89</v>
      </c>
      <c r="AY123" s="18" t="s">
        <v>136</v>
      </c>
      <c r="BE123" s="231">
        <f>IF(N123="základní",J123,0)</f>
        <v>0</v>
      </c>
      <c r="BF123" s="231">
        <f>IF(N123="snížená",J123,0)</f>
        <v>0</v>
      </c>
      <c r="BG123" s="231">
        <f>IF(N123="zákl. přenesená",J123,0)</f>
        <v>0</v>
      </c>
      <c r="BH123" s="231">
        <f>IF(N123="sníž. přenesená",J123,0)</f>
        <v>0</v>
      </c>
      <c r="BI123" s="231">
        <f>IF(N123="nulová",J123,0)</f>
        <v>0</v>
      </c>
      <c r="BJ123" s="18" t="s">
        <v>87</v>
      </c>
      <c r="BK123" s="231">
        <f>ROUND(I123*H123,2)</f>
        <v>0</v>
      </c>
      <c r="BL123" s="18" t="s">
        <v>156</v>
      </c>
      <c r="BM123" s="230" t="s">
        <v>685</v>
      </c>
    </row>
    <row r="124" s="2" customFormat="1" ht="21.75" customHeight="1">
      <c r="A124" s="39"/>
      <c r="B124" s="40"/>
      <c r="C124" s="219" t="s">
        <v>152</v>
      </c>
      <c r="D124" s="219" t="s">
        <v>139</v>
      </c>
      <c r="E124" s="220" t="s">
        <v>686</v>
      </c>
      <c r="F124" s="221" t="s">
        <v>687</v>
      </c>
      <c r="G124" s="222" t="s">
        <v>187</v>
      </c>
      <c r="H124" s="223">
        <v>29</v>
      </c>
      <c r="I124" s="224"/>
      <c r="J124" s="225">
        <f>ROUND(I124*H124,2)</f>
        <v>0</v>
      </c>
      <c r="K124" s="221" t="s">
        <v>1</v>
      </c>
      <c r="L124" s="45"/>
      <c r="M124" s="226" t="s">
        <v>1</v>
      </c>
      <c r="N124" s="227" t="s">
        <v>44</v>
      </c>
      <c r="O124" s="92"/>
      <c r="P124" s="228">
        <f>O124*H124</f>
        <v>0</v>
      </c>
      <c r="Q124" s="228">
        <v>0</v>
      </c>
      <c r="R124" s="228">
        <f>Q124*H124</f>
        <v>0</v>
      </c>
      <c r="S124" s="228">
        <v>0</v>
      </c>
      <c r="T124" s="229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30" t="s">
        <v>156</v>
      </c>
      <c r="AT124" s="230" t="s">
        <v>139</v>
      </c>
      <c r="AU124" s="230" t="s">
        <v>89</v>
      </c>
      <c r="AY124" s="18" t="s">
        <v>136</v>
      </c>
      <c r="BE124" s="231">
        <f>IF(N124="základní",J124,0)</f>
        <v>0</v>
      </c>
      <c r="BF124" s="231">
        <f>IF(N124="snížená",J124,0)</f>
        <v>0</v>
      </c>
      <c r="BG124" s="231">
        <f>IF(N124="zákl. přenesená",J124,0)</f>
        <v>0</v>
      </c>
      <c r="BH124" s="231">
        <f>IF(N124="sníž. přenesená",J124,0)</f>
        <v>0</v>
      </c>
      <c r="BI124" s="231">
        <f>IF(N124="nulová",J124,0)</f>
        <v>0</v>
      </c>
      <c r="BJ124" s="18" t="s">
        <v>87</v>
      </c>
      <c r="BK124" s="231">
        <f>ROUND(I124*H124,2)</f>
        <v>0</v>
      </c>
      <c r="BL124" s="18" t="s">
        <v>156</v>
      </c>
      <c r="BM124" s="230" t="s">
        <v>688</v>
      </c>
    </row>
    <row r="125" s="2" customFormat="1" ht="16.5" customHeight="1">
      <c r="A125" s="39"/>
      <c r="B125" s="40"/>
      <c r="C125" s="219" t="s">
        <v>156</v>
      </c>
      <c r="D125" s="219" t="s">
        <v>139</v>
      </c>
      <c r="E125" s="220" t="s">
        <v>689</v>
      </c>
      <c r="F125" s="221" t="s">
        <v>690</v>
      </c>
      <c r="G125" s="222" t="s">
        <v>187</v>
      </c>
      <c r="H125" s="223">
        <v>1.7</v>
      </c>
      <c r="I125" s="224"/>
      <c r="J125" s="225">
        <f>ROUND(I125*H125,2)</f>
        <v>0</v>
      </c>
      <c r="K125" s="221" t="s">
        <v>1</v>
      </c>
      <c r="L125" s="45"/>
      <c r="M125" s="226" t="s">
        <v>1</v>
      </c>
      <c r="N125" s="227" t="s">
        <v>44</v>
      </c>
      <c r="O125" s="92"/>
      <c r="P125" s="228">
        <f>O125*H125</f>
        <v>0</v>
      </c>
      <c r="Q125" s="228">
        <v>0</v>
      </c>
      <c r="R125" s="228">
        <f>Q125*H125</f>
        <v>0</v>
      </c>
      <c r="S125" s="228">
        <v>0</v>
      </c>
      <c r="T125" s="229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30" t="s">
        <v>156</v>
      </c>
      <c r="AT125" s="230" t="s">
        <v>139</v>
      </c>
      <c r="AU125" s="230" t="s">
        <v>89</v>
      </c>
      <c r="AY125" s="18" t="s">
        <v>136</v>
      </c>
      <c r="BE125" s="231">
        <f>IF(N125="základní",J125,0)</f>
        <v>0</v>
      </c>
      <c r="BF125" s="231">
        <f>IF(N125="snížená",J125,0)</f>
        <v>0</v>
      </c>
      <c r="BG125" s="231">
        <f>IF(N125="zákl. přenesená",J125,0)</f>
        <v>0</v>
      </c>
      <c r="BH125" s="231">
        <f>IF(N125="sníž. přenesená",J125,0)</f>
        <v>0</v>
      </c>
      <c r="BI125" s="231">
        <f>IF(N125="nulová",J125,0)</f>
        <v>0</v>
      </c>
      <c r="BJ125" s="18" t="s">
        <v>87</v>
      </c>
      <c r="BK125" s="231">
        <f>ROUND(I125*H125,2)</f>
        <v>0</v>
      </c>
      <c r="BL125" s="18" t="s">
        <v>156</v>
      </c>
      <c r="BM125" s="230" t="s">
        <v>691</v>
      </c>
    </row>
    <row r="126" s="2" customFormat="1" ht="21.75" customHeight="1">
      <c r="A126" s="39"/>
      <c r="B126" s="40"/>
      <c r="C126" s="219" t="s">
        <v>161</v>
      </c>
      <c r="D126" s="219" t="s">
        <v>139</v>
      </c>
      <c r="E126" s="220" t="s">
        <v>692</v>
      </c>
      <c r="F126" s="221" t="s">
        <v>693</v>
      </c>
      <c r="G126" s="222" t="s">
        <v>694</v>
      </c>
      <c r="H126" s="223">
        <v>1</v>
      </c>
      <c r="I126" s="224"/>
      <c r="J126" s="225">
        <f>ROUND(I126*H126,2)</f>
        <v>0</v>
      </c>
      <c r="K126" s="221" t="s">
        <v>1</v>
      </c>
      <c r="L126" s="45"/>
      <c r="M126" s="226" t="s">
        <v>1</v>
      </c>
      <c r="N126" s="227" t="s">
        <v>44</v>
      </c>
      <c r="O126" s="92"/>
      <c r="P126" s="228">
        <f>O126*H126</f>
        <v>0</v>
      </c>
      <c r="Q126" s="228">
        <v>0</v>
      </c>
      <c r="R126" s="228">
        <f>Q126*H126</f>
        <v>0</v>
      </c>
      <c r="S126" s="228">
        <v>0</v>
      </c>
      <c r="T126" s="229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30" t="s">
        <v>156</v>
      </c>
      <c r="AT126" s="230" t="s">
        <v>139</v>
      </c>
      <c r="AU126" s="230" t="s">
        <v>89</v>
      </c>
      <c r="AY126" s="18" t="s">
        <v>136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8" t="s">
        <v>87</v>
      </c>
      <c r="BK126" s="231">
        <f>ROUND(I126*H126,2)</f>
        <v>0</v>
      </c>
      <c r="BL126" s="18" t="s">
        <v>156</v>
      </c>
      <c r="BM126" s="230" t="s">
        <v>695</v>
      </c>
    </row>
    <row r="127" s="2" customFormat="1" ht="21.75" customHeight="1">
      <c r="A127" s="39"/>
      <c r="B127" s="40"/>
      <c r="C127" s="219" t="s">
        <v>165</v>
      </c>
      <c r="D127" s="219" t="s">
        <v>139</v>
      </c>
      <c r="E127" s="220" t="s">
        <v>696</v>
      </c>
      <c r="F127" s="221" t="s">
        <v>697</v>
      </c>
      <c r="G127" s="222" t="s">
        <v>694</v>
      </c>
      <c r="H127" s="223">
        <v>5</v>
      </c>
      <c r="I127" s="224"/>
      <c r="J127" s="225">
        <f>ROUND(I127*H127,2)</f>
        <v>0</v>
      </c>
      <c r="K127" s="221" t="s">
        <v>1</v>
      </c>
      <c r="L127" s="45"/>
      <c r="M127" s="226" t="s">
        <v>1</v>
      </c>
      <c r="N127" s="227" t="s">
        <v>44</v>
      </c>
      <c r="O127" s="92"/>
      <c r="P127" s="228">
        <f>O127*H127</f>
        <v>0</v>
      </c>
      <c r="Q127" s="228">
        <v>0</v>
      </c>
      <c r="R127" s="228">
        <f>Q127*H127</f>
        <v>0</v>
      </c>
      <c r="S127" s="228">
        <v>0</v>
      </c>
      <c r="T127" s="229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0" t="s">
        <v>156</v>
      </c>
      <c r="AT127" s="230" t="s">
        <v>139</v>
      </c>
      <c r="AU127" s="230" t="s">
        <v>89</v>
      </c>
      <c r="AY127" s="18" t="s">
        <v>136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8" t="s">
        <v>87</v>
      </c>
      <c r="BK127" s="231">
        <f>ROUND(I127*H127,2)</f>
        <v>0</v>
      </c>
      <c r="BL127" s="18" t="s">
        <v>156</v>
      </c>
      <c r="BM127" s="230" t="s">
        <v>698</v>
      </c>
    </row>
    <row r="128" s="2" customFormat="1" ht="16.5" customHeight="1">
      <c r="A128" s="39"/>
      <c r="B128" s="40"/>
      <c r="C128" s="219" t="s">
        <v>169</v>
      </c>
      <c r="D128" s="219" t="s">
        <v>139</v>
      </c>
      <c r="E128" s="220" t="s">
        <v>699</v>
      </c>
      <c r="F128" s="221" t="s">
        <v>700</v>
      </c>
      <c r="G128" s="222" t="s">
        <v>694</v>
      </c>
      <c r="H128" s="223">
        <v>2</v>
      </c>
      <c r="I128" s="224"/>
      <c r="J128" s="225">
        <f>ROUND(I128*H128,2)</f>
        <v>0</v>
      </c>
      <c r="K128" s="221" t="s">
        <v>1</v>
      </c>
      <c r="L128" s="45"/>
      <c r="M128" s="226" t="s">
        <v>1</v>
      </c>
      <c r="N128" s="227" t="s">
        <v>44</v>
      </c>
      <c r="O128" s="92"/>
      <c r="P128" s="228">
        <f>O128*H128</f>
        <v>0</v>
      </c>
      <c r="Q128" s="228">
        <v>0</v>
      </c>
      <c r="R128" s="228">
        <f>Q128*H128</f>
        <v>0</v>
      </c>
      <c r="S128" s="228">
        <v>0</v>
      </c>
      <c r="T128" s="22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0" t="s">
        <v>156</v>
      </c>
      <c r="AT128" s="230" t="s">
        <v>139</v>
      </c>
      <c r="AU128" s="230" t="s">
        <v>89</v>
      </c>
      <c r="AY128" s="18" t="s">
        <v>136</v>
      </c>
      <c r="BE128" s="231">
        <f>IF(N128="základní",J128,0)</f>
        <v>0</v>
      </c>
      <c r="BF128" s="231">
        <f>IF(N128="snížená",J128,0)</f>
        <v>0</v>
      </c>
      <c r="BG128" s="231">
        <f>IF(N128="zákl. přenesená",J128,0)</f>
        <v>0</v>
      </c>
      <c r="BH128" s="231">
        <f>IF(N128="sníž. přenesená",J128,0)</f>
        <v>0</v>
      </c>
      <c r="BI128" s="231">
        <f>IF(N128="nulová",J128,0)</f>
        <v>0</v>
      </c>
      <c r="BJ128" s="18" t="s">
        <v>87</v>
      </c>
      <c r="BK128" s="231">
        <f>ROUND(I128*H128,2)</f>
        <v>0</v>
      </c>
      <c r="BL128" s="18" t="s">
        <v>156</v>
      </c>
      <c r="BM128" s="230" t="s">
        <v>701</v>
      </c>
    </row>
    <row r="129" s="2" customFormat="1" ht="21.75" customHeight="1">
      <c r="A129" s="39"/>
      <c r="B129" s="40"/>
      <c r="C129" s="219" t="s">
        <v>173</v>
      </c>
      <c r="D129" s="219" t="s">
        <v>139</v>
      </c>
      <c r="E129" s="220" t="s">
        <v>702</v>
      </c>
      <c r="F129" s="221" t="s">
        <v>703</v>
      </c>
      <c r="G129" s="222" t="s">
        <v>694</v>
      </c>
      <c r="H129" s="223">
        <v>1</v>
      </c>
      <c r="I129" s="224"/>
      <c r="J129" s="225">
        <f>ROUND(I129*H129,2)</f>
        <v>0</v>
      </c>
      <c r="K129" s="221" t="s">
        <v>1</v>
      </c>
      <c r="L129" s="45"/>
      <c r="M129" s="226" t="s">
        <v>1</v>
      </c>
      <c r="N129" s="227" t="s">
        <v>44</v>
      </c>
      <c r="O129" s="92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0" t="s">
        <v>156</v>
      </c>
      <c r="AT129" s="230" t="s">
        <v>139</v>
      </c>
      <c r="AU129" s="230" t="s">
        <v>89</v>
      </c>
      <c r="AY129" s="18" t="s">
        <v>136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8" t="s">
        <v>87</v>
      </c>
      <c r="BK129" s="231">
        <f>ROUND(I129*H129,2)</f>
        <v>0</v>
      </c>
      <c r="BL129" s="18" t="s">
        <v>156</v>
      </c>
      <c r="BM129" s="230" t="s">
        <v>704</v>
      </c>
    </row>
    <row r="130" s="2" customFormat="1" ht="21.75" customHeight="1">
      <c r="A130" s="39"/>
      <c r="B130" s="40"/>
      <c r="C130" s="219" t="s">
        <v>137</v>
      </c>
      <c r="D130" s="219" t="s">
        <v>139</v>
      </c>
      <c r="E130" s="220" t="s">
        <v>705</v>
      </c>
      <c r="F130" s="221" t="s">
        <v>706</v>
      </c>
      <c r="G130" s="222" t="s">
        <v>694</v>
      </c>
      <c r="H130" s="223">
        <v>1</v>
      </c>
      <c r="I130" s="224"/>
      <c r="J130" s="225">
        <f>ROUND(I130*H130,2)</f>
        <v>0</v>
      </c>
      <c r="K130" s="221" t="s">
        <v>1</v>
      </c>
      <c r="L130" s="45"/>
      <c r="M130" s="226" t="s">
        <v>1</v>
      </c>
      <c r="N130" s="227" t="s">
        <v>44</v>
      </c>
      <c r="O130" s="92"/>
      <c r="P130" s="228">
        <f>O130*H130</f>
        <v>0</v>
      </c>
      <c r="Q130" s="228">
        <v>0</v>
      </c>
      <c r="R130" s="228">
        <f>Q130*H130</f>
        <v>0</v>
      </c>
      <c r="S130" s="228">
        <v>0</v>
      </c>
      <c r="T130" s="229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0" t="s">
        <v>156</v>
      </c>
      <c r="AT130" s="230" t="s">
        <v>139</v>
      </c>
      <c r="AU130" s="230" t="s">
        <v>89</v>
      </c>
      <c r="AY130" s="18" t="s">
        <v>136</v>
      </c>
      <c r="BE130" s="231">
        <f>IF(N130="základní",J130,0)</f>
        <v>0</v>
      </c>
      <c r="BF130" s="231">
        <f>IF(N130="snížená",J130,0)</f>
        <v>0</v>
      </c>
      <c r="BG130" s="231">
        <f>IF(N130="zákl. přenesená",J130,0)</f>
        <v>0</v>
      </c>
      <c r="BH130" s="231">
        <f>IF(N130="sníž. přenesená",J130,0)</f>
        <v>0</v>
      </c>
      <c r="BI130" s="231">
        <f>IF(N130="nulová",J130,0)</f>
        <v>0</v>
      </c>
      <c r="BJ130" s="18" t="s">
        <v>87</v>
      </c>
      <c r="BK130" s="231">
        <f>ROUND(I130*H130,2)</f>
        <v>0</v>
      </c>
      <c r="BL130" s="18" t="s">
        <v>156</v>
      </c>
      <c r="BM130" s="230" t="s">
        <v>707</v>
      </c>
    </row>
    <row r="131" s="2" customFormat="1" ht="16.5" customHeight="1">
      <c r="A131" s="39"/>
      <c r="B131" s="40"/>
      <c r="C131" s="219" t="s">
        <v>180</v>
      </c>
      <c r="D131" s="219" t="s">
        <v>139</v>
      </c>
      <c r="E131" s="220" t="s">
        <v>708</v>
      </c>
      <c r="F131" s="221" t="s">
        <v>709</v>
      </c>
      <c r="G131" s="222" t="s">
        <v>694</v>
      </c>
      <c r="H131" s="223">
        <v>7</v>
      </c>
      <c r="I131" s="224"/>
      <c r="J131" s="225">
        <f>ROUND(I131*H131,2)</f>
        <v>0</v>
      </c>
      <c r="K131" s="221" t="s">
        <v>1</v>
      </c>
      <c r="L131" s="45"/>
      <c r="M131" s="226" t="s">
        <v>1</v>
      </c>
      <c r="N131" s="227" t="s">
        <v>44</v>
      </c>
      <c r="O131" s="92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0" t="s">
        <v>156</v>
      </c>
      <c r="AT131" s="230" t="s">
        <v>139</v>
      </c>
      <c r="AU131" s="230" t="s">
        <v>89</v>
      </c>
      <c r="AY131" s="18" t="s">
        <v>136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8" t="s">
        <v>87</v>
      </c>
      <c r="BK131" s="231">
        <f>ROUND(I131*H131,2)</f>
        <v>0</v>
      </c>
      <c r="BL131" s="18" t="s">
        <v>156</v>
      </c>
      <c r="BM131" s="230" t="s">
        <v>710</v>
      </c>
    </row>
    <row r="132" s="2" customFormat="1" ht="16.5" customHeight="1">
      <c r="A132" s="39"/>
      <c r="B132" s="40"/>
      <c r="C132" s="219" t="s">
        <v>184</v>
      </c>
      <c r="D132" s="219" t="s">
        <v>139</v>
      </c>
      <c r="E132" s="220" t="s">
        <v>711</v>
      </c>
      <c r="F132" s="221" t="s">
        <v>712</v>
      </c>
      <c r="G132" s="222" t="s">
        <v>694</v>
      </c>
      <c r="H132" s="223">
        <v>1</v>
      </c>
      <c r="I132" s="224"/>
      <c r="J132" s="225">
        <f>ROUND(I132*H132,2)</f>
        <v>0</v>
      </c>
      <c r="K132" s="221" t="s">
        <v>1</v>
      </c>
      <c r="L132" s="45"/>
      <c r="M132" s="226" t="s">
        <v>1</v>
      </c>
      <c r="N132" s="227" t="s">
        <v>44</v>
      </c>
      <c r="O132" s="92"/>
      <c r="P132" s="228">
        <f>O132*H132</f>
        <v>0</v>
      </c>
      <c r="Q132" s="228">
        <v>0</v>
      </c>
      <c r="R132" s="228">
        <f>Q132*H132</f>
        <v>0</v>
      </c>
      <c r="S132" s="228">
        <v>0</v>
      </c>
      <c r="T132" s="22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0" t="s">
        <v>156</v>
      </c>
      <c r="AT132" s="230" t="s">
        <v>139</v>
      </c>
      <c r="AU132" s="230" t="s">
        <v>89</v>
      </c>
      <c r="AY132" s="18" t="s">
        <v>136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18" t="s">
        <v>87</v>
      </c>
      <c r="BK132" s="231">
        <f>ROUND(I132*H132,2)</f>
        <v>0</v>
      </c>
      <c r="BL132" s="18" t="s">
        <v>156</v>
      </c>
      <c r="BM132" s="230" t="s">
        <v>713</v>
      </c>
    </row>
    <row r="133" s="2" customFormat="1" ht="16.5" customHeight="1">
      <c r="A133" s="39"/>
      <c r="B133" s="40"/>
      <c r="C133" s="219" t="s">
        <v>193</v>
      </c>
      <c r="D133" s="219" t="s">
        <v>139</v>
      </c>
      <c r="E133" s="220" t="s">
        <v>714</v>
      </c>
      <c r="F133" s="221" t="s">
        <v>715</v>
      </c>
      <c r="G133" s="222" t="s">
        <v>694</v>
      </c>
      <c r="H133" s="223">
        <v>15</v>
      </c>
      <c r="I133" s="224"/>
      <c r="J133" s="225">
        <f>ROUND(I133*H133,2)</f>
        <v>0</v>
      </c>
      <c r="K133" s="221" t="s">
        <v>1</v>
      </c>
      <c r="L133" s="45"/>
      <c r="M133" s="226" t="s">
        <v>1</v>
      </c>
      <c r="N133" s="227" t="s">
        <v>44</v>
      </c>
      <c r="O133" s="92"/>
      <c r="P133" s="228">
        <f>O133*H133</f>
        <v>0</v>
      </c>
      <c r="Q133" s="228">
        <v>0</v>
      </c>
      <c r="R133" s="228">
        <f>Q133*H133</f>
        <v>0</v>
      </c>
      <c r="S133" s="228">
        <v>0</v>
      </c>
      <c r="T133" s="229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0" t="s">
        <v>156</v>
      </c>
      <c r="AT133" s="230" t="s">
        <v>139</v>
      </c>
      <c r="AU133" s="230" t="s">
        <v>89</v>
      </c>
      <c r="AY133" s="18" t="s">
        <v>136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8" t="s">
        <v>87</v>
      </c>
      <c r="BK133" s="231">
        <f>ROUND(I133*H133,2)</f>
        <v>0</v>
      </c>
      <c r="BL133" s="18" t="s">
        <v>156</v>
      </c>
      <c r="BM133" s="230" t="s">
        <v>716</v>
      </c>
    </row>
    <row r="134" s="2" customFormat="1" ht="16.5" customHeight="1">
      <c r="A134" s="39"/>
      <c r="B134" s="40"/>
      <c r="C134" s="219" t="s">
        <v>252</v>
      </c>
      <c r="D134" s="219" t="s">
        <v>139</v>
      </c>
      <c r="E134" s="220" t="s">
        <v>717</v>
      </c>
      <c r="F134" s="221" t="s">
        <v>718</v>
      </c>
      <c r="G134" s="222" t="s">
        <v>694</v>
      </c>
      <c r="H134" s="223">
        <v>1</v>
      </c>
      <c r="I134" s="224"/>
      <c r="J134" s="225">
        <f>ROUND(I134*H134,2)</f>
        <v>0</v>
      </c>
      <c r="K134" s="221" t="s">
        <v>1</v>
      </c>
      <c r="L134" s="45"/>
      <c r="M134" s="226" t="s">
        <v>1</v>
      </c>
      <c r="N134" s="227" t="s">
        <v>44</v>
      </c>
      <c r="O134" s="92"/>
      <c r="P134" s="228">
        <f>O134*H134</f>
        <v>0</v>
      </c>
      <c r="Q134" s="228">
        <v>0</v>
      </c>
      <c r="R134" s="228">
        <f>Q134*H134</f>
        <v>0</v>
      </c>
      <c r="S134" s="228">
        <v>0</v>
      </c>
      <c r="T134" s="22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0" t="s">
        <v>156</v>
      </c>
      <c r="AT134" s="230" t="s">
        <v>139</v>
      </c>
      <c r="AU134" s="230" t="s">
        <v>89</v>
      </c>
      <c r="AY134" s="18" t="s">
        <v>136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8" t="s">
        <v>87</v>
      </c>
      <c r="BK134" s="231">
        <f>ROUND(I134*H134,2)</f>
        <v>0</v>
      </c>
      <c r="BL134" s="18" t="s">
        <v>156</v>
      </c>
      <c r="BM134" s="230" t="s">
        <v>719</v>
      </c>
    </row>
    <row r="135" s="2" customFormat="1" ht="16.5" customHeight="1">
      <c r="A135" s="39"/>
      <c r="B135" s="40"/>
      <c r="C135" s="219" t="s">
        <v>256</v>
      </c>
      <c r="D135" s="219" t="s">
        <v>139</v>
      </c>
      <c r="E135" s="220" t="s">
        <v>720</v>
      </c>
      <c r="F135" s="221" t="s">
        <v>721</v>
      </c>
      <c r="G135" s="222" t="s">
        <v>694</v>
      </c>
      <c r="H135" s="223">
        <v>47</v>
      </c>
      <c r="I135" s="224"/>
      <c r="J135" s="225">
        <f>ROUND(I135*H135,2)</f>
        <v>0</v>
      </c>
      <c r="K135" s="221" t="s">
        <v>1</v>
      </c>
      <c r="L135" s="45"/>
      <c r="M135" s="226" t="s">
        <v>1</v>
      </c>
      <c r="N135" s="227" t="s">
        <v>44</v>
      </c>
      <c r="O135" s="92"/>
      <c r="P135" s="228">
        <f>O135*H135</f>
        <v>0</v>
      </c>
      <c r="Q135" s="228">
        <v>0</v>
      </c>
      <c r="R135" s="228">
        <f>Q135*H135</f>
        <v>0</v>
      </c>
      <c r="S135" s="228">
        <v>0</v>
      </c>
      <c r="T135" s="22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0" t="s">
        <v>156</v>
      </c>
      <c r="AT135" s="230" t="s">
        <v>139</v>
      </c>
      <c r="AU135" s="230" t="s">
        <v>89</v>
      </c>
      <c r="AY135" s="18" t="s">
        <v>136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8" t="s">
        <v>87</v>
      </c>
      <c r="BK135" s="231">
        <f>ROUND(I135*H135,2)</f>
        <v>0</v>
      </c>
      <c r="BL135" s="18" t="s">
        <v>156</v>
      </c>
      <c r="BM135" s="230" t="s">
        <v>722</v>
      </c>
    </row>
    <row r="136" s="2" customFormat="1" ht="16.5" customHeight="1">
      <c r="A136" s="39"/>
      <c r="B136" s="40"/>
      <c r="C136" s="219" t="s">
        <v>8</v>
      </c>
      <c r="D136" s="219" t="s">
        <v>139</v>
      </c>
      <c r="E136" s="220" t="s">
        <v>723</v>
      </c>
      <c r="F136" s="221" t="s">
        <v>724</v>
      </c>
      <c r="G136" s="222" t="s">
        <v>694</v>
      </c>
      <c r="H136" s="223">
        <v>1</v>
      </c>
      <c r="I136" s="224"/>
      <c r="J136" s="225">
        <f>ROUND(I136*H136,2)</f>
        <v>0</v>
      </c>
      <c r="K136" s="221" t="s">
        <v>1</v>
      </c>
      <c r="L136" s="45"/>
      <c r="M136" s="226" t="s">
        <v>1</v>
      </c>
      <c r="N136" s="227" t="s">
        <v>44</v>
      </c>
      <c r="O136" s="92"/>
      <c r="P136" s="228">
        <f>O136*H136</f>
        <v>0</v>
      </c>
      <c r="Q136" s="228">
        <v>0</v>
      </c>
      <c r="R136" s="228">
        <f>Q136*H136</f>
        <v>0</v>
      </c>
      <c r="S136" s="228">
        <v>0</v>
      </c>
      <c r="T136" s="22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0" t="s">
        <v>156</v>
      </c>
      <c r="AT136" s="230" t="s">
        <v>139</v>
      </c>
      <c r="AU136" s="230" t="s">
        <v>89</v>
      </c>
      <c r="AY136" s="18" t="s">
        <v>136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8" t="s">
        <v>87</v>
      </c>
      <c r="BK136" s="231">
        <f>ROUND(I136*H136,2)</f>
        <v>0</v>
      </c>
      <c r="BL136" s="18" t="s">
        <v>156</v>
      </c>
      <c r="BM136" s="230" t="s">
        <v>725</v>
      </c>
    </row>
    <row r="137" s="2" customFormat="1" ht="21.75" customHeight="1">
      <c r="A137" s="39"/>
      <c r="B137" s="40"/>
      <c r="C137" s="219" t="s">
        <v>262</v>
      </c>
      <c r="D137" s="219" t="s">
        <v>139</v>
      </c>
      <c r="E137" s="220" t="s">
        <v>726</v>
      </c>
      <c r="F137" s="221" t="s">
        <v>727</v>
      </c>
      <c r="G137" s="222" t="s">
        <v>694</v>
      </c>
      <c r="H137" s="223">
        <v>1</v>
      </c>
      <c r="I137" s="224"/>
      <c r="J137" s="225">
        <f>ROUND(I137*H137,2)</f>
        <v>0</v>
      </c>
      <c r="K137" s="221" t="s">
        <v>1</v>
      </c>
      <c r="L137" s="45"/>
      <c r="M137" s="226" t="s">
        <v>1</v>
      </c>
      <c r="N137" s="227" t="s">
        <v>44</v>
      </c>
      <c r="O137" s="92"/>
      <c r="P137" s="228">
        <f>O137*H137</f>
        <v>0</v>
      </c>
      <c r="Q137" s="228">
        <v>0.00296</v>
      </c>
      <c r="R137" s="228">
        <f>Q137*H137</f>
        <v>0.00296</v>
      </c>
      <c r="S137" s="228">
        <v>0</v>
      </c>
      <c r="T137" s="22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0" t="s">
        <v>156</v>
      </c>
      <c r="AT137" s="230" t="s">
        <v>139</v>
      </c>
      <c r="AU137" s="230" t="s">
        <v>89</v>
      </c>
      <c r="AY137" s="18" t="s">
        <v>136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18" t="s">
        <v>87</v>
      </c>
      <c r="BK137" s="231">
        <f>ROUND(I137*H137,2)</f>
        <v>0</v>
      </c>
      <c r="BL137" s="18" t="s">
        <v>156</v>
      </c>
      <c r="BM137" s="230" t="s">
        <v>728</v>
      </c>
    </row>
    <row r="138" s="2" customFormat="1" ht="16.5" customHeight="1">
      <c r="A138" s="39"/>
      <c r="B138" s="40"/>
      <c r="C138" s="219" t="s">
        <v>266</v>
      </c>
      <c r="D138" s="219" t="s">
        <v>139</v>
      </c>
      <c r="E138" s="220" t="s">
        <v>729</v>
      </c>
      <c r="F138" s="221" t="s">
        <v>730</v>
      </c>
      <c r="G138" s="222" t="s">
        <v>694</v>
      </c>
      <c r="H138" s="223">
        <v>3</v>
      </c>
      <c r="I138" s="224"/>
      <c r="J138" s="225">
        <f>ROUND(I138*H138,2)</f>
        <v>0</v>
      </c>
      <c r="K138" s="221" t="s">
        <v>1</v>
      </c>
      <c r="L138" s="45"/>
      <c r="M138" s="226" t="s">
        <v>1</v>
      </c>
      <c r="N138" s="227" t="s">
        <v>44</v>
      </c>
      <c r="O138" s="92"/>
      <c r="P138" s="228">
        <f>O138*H138</f>
        <v>0</v>
      </c>
      <c r="Q138" s="228">
        <v>0.00296</v>
      </c>
      <c r="R138" s="228">
        <f>Q138*H138</f>
        <v>0.008879999999999999</v>
      </c>
      <c r="S138" s="228">
        <v>0</v>
      </c>
      <c r="T138" s="22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0" t="s">
        <v>156</v>
      </c>
      <c r="AT138" s="230" t="s">
        <v>139</v>
      </c>
      <c r="AU138" s="230" t="s">
        <v>89</v>
      </c>
      <c r="AY138" s="18" t="s">
        <v>136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8" t="s">
        <v>87</v>
      </c>
      <c r="BK138" s="231">
        <f>ROUND(I138*H138,2)</f>
        <v>0</v>
      </c>
      <c r="BL138" s="18" t="s">
        <v>156</v>
      </c>
      <c r="BM138" s="230" t="s">
        <v>731</v>
      </c>
    </row>
    <row r="139" s="2" customFormat="1" ht="16.5" customHeight="1">
      <c r="A139" s="39"/>
      <c r="B139" s="40"/>
      <c r="C139" s="219" t="s">
        <v>270</v>
      </c>
      <c r="D139" s="219" t="s">
        <v>139</v>
      </c>
      <c r="E139" s="220" t="s">
        <v>732</v>
      </c>
      <c r="F139" s="221" t="s">
        <v>733</v>
      </c>
      <c r="G139" s="222" t="s">
        <v>694</v>
      </c>
      <c r="H139" s="223">
        <v>5</v>
      </c>
      <c r="I139" s="224"/>
      <c r="J139" s="225">
        <f>ROUND(I139*H139,2)</f>
        <v>0</v>
      </c>
      <c r="K139" s="221" t="s">
        <v>1</v>
      </c>
      <c r="L139" s="45"/>
      <c r="M139" s="226" t="s">
        <v>1</v>
      </c>
      <c r="N139" s="227" t="s">
        <v>44</v>
      </c>
      <c r="O139" s="92"/>
      <c r="P139" s="228">
        <f>O139*H139</f>
        <v>0</v>
      </c>
      <c r="Q139" s="228">
        <v>0.00296</v>
      </c>
      <c r="R139" s="228">
        <f>Q139*H139</f>
        <v>0.014800000000000001</v>
      </c>
      <c r="S139" s="228">
        <v>0</v>
      </c>
      <c r="T139" s="22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0" t="s">
        <v>156</v>
      </c>
      <c r="AT139" s="230" t="s">
        <v>139</v>
      </c>
      <c r="AU139" s="230" t="s">
        <v>89</v>
      </c>
      <c r="AY139" s="18" t="s">
        <v>136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8" t="s">
        <v>87</v>
      </c>
      <c r="BK139" s="231">
        <f>ROUND(I139*H139,2)</f>
        <v>0</v>
      </c>
      <c r="BL139" s="18" t="s">
        <v>156</v>
      </c>
      <c r="BM139" s="230" t="s">
        <v>734</v>
      </c>
    </row>
    <row r="140" s="2" customFormat="1" ht="16.5" customHeight="1">
      <c r="A140" s="39"/>
      <c r="B140" s="40"/>
      <c r="C140" s="219" t="s">
        <v>274</v>
      </c>
      <c r="D140" s="219" t="s">
        <v>139</v>
      </c>
      <c r="E140" s="220" t="s">
        <v>735</v>
      </c>
      <c r="F140" s="221" t="s">
        <v>736</v>
      </c>
      <c r="G140" s="222" t="s">
        <v>694</v>
      </c>
      <c r="H140" s="223">
        <v>1</v>
      </c>
      <c r="I140" s="224"/>
      <c r="J140" s="225">
        <f>ROUND(I140*H140,2)</f>
        <v>0</v>
      </c>
      <c r="K140" s="221" t="s">
        <v>1</v>
      </c>
      <c r="L140" s="45"/>
      <c r="M140" s="226" t="s">
        <v>1</v>
      </c>
      <c r="N140" s="227" t="s">
        <v>44</v>
      </c>
      <c r="O140" s="92"/>
      <c r="P140" s="228">
        <f>O140*H140</f>
        <v>0</v>
      </c>
      <c r="Q140" s="228">
        <v>0.00296</v>
      </c>
      <c r="R140" s="228">
        <f>Q140*H140</f>
        <v>0.00296</v>
      </c>
      <c r="S140" s="228">
        <v>0</v>
      </c>
      <c r="T140" s="229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0" t="s">
        <v>156</v>
      </c>
      <c r="AT140" s="230" t="s">
        <v>139</v>
      </c>
      <c r="AU140" s="230" t="s">
        <v>89</v>
      </c>
      <c r="AY140" s="18" t="s">
        <v>136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8" t="s">
        <v>87</v>
      </c>
      <c r="BK140" s="231">
        <f>ROUND(I140*H140,2)</f>
        <v>0</v>
      </c>
      <c r="BL140" s="18" t="s">
        <v>156</v>
      </c>
      <c r="BM140" s="230" t="s">
        <v>737</v>
      </c>
    </row>
    <row r="141" s="2" customFormat="1">
      <c r="A141" s="39"/>
      <c r="B141" s="40"/>
      <c r="C141" s="219" t="s">
        <v>278</v>
      </c>
      <c r="D141" s="219" t="s">
        <v>139</v>
      </c>
      <c r="E141" s="220" t="s">
        <v>738</v>
      </c>
      <c r="F141" s="221" t="s">
        <v>739</v>
      </c>
      <c r="G141" s="222" t="s">
        <v>694</v>
      </c>
      <c r="H141" s="223">
        <v>1</v>
      </c>
      <c r="I141" s="224"/>
      <c r="J141" s="225">
        <f>ROUND(I141*H141,2)</f>
        <v>0</v>
      </c>
      <c r="K141" s="221" t="s">
        <v>740</v>
      </c>
      <c r="L141" s="45"/>
      <c r="M141" s="226" t="s">
        <v>1</v>
      </c>
      <c r="N141" s="227" t="s">
        <v>44</v>
      </c>
      <c r="O141" s="92"/>
      <c r="P141" s="228">
        <f>O141*H141</f>
        <v>0</v>
      </c>
      <c r="Q141" s="228">
        <v>0.0016199999999999999</v>
      </c>
      <c r="R141" s="228">
        <f>Q141*H141</f>
        <v>0.0016199999999999999</v>
      </c>
      <c r="S141" s="228">
        <v>0</v>
      </c>
      <c r="T141" s="22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0" t="s">
        <v>156</v>
      </c>
      <c r="AT141" s="230" t="s">
        <v>139</v>
      </c>
      <c r="AU141" s="230" t="s">
        <v>89</v>
      </c>
      <c r="AY141" s="18" t="s">
        <v>136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8" t="s">
        <v>87</v>
      </c>
      <c r="BK141" s="231">
        <f>ROUND(I141*H141,2)</f>
        <v>0</v>
      </c>
      <c r="BL141" s="18" t="s">
        <v>156</v>
      </c>
      <c r="BM141" s="230" t="s">
        <v>741</v>
      </c>
    </row>
    <row r="142" s="2" customFormat="1" ht="16.5" customHeight="1">
      <c r="A142" s="39"/>
      <c r="B142" s="40"/>
      <c r="C142" s="276" t="s">
        <v>7</v>
      </c>
      <c r="D142" s="276" t="s">
        <v>742</v>
      </c>
      <c r="E142" s="277" t="s">
        <v>743</v>
      </c>
      <c r="F142" s="278" t="s">
        <v>744</v>
      </c>
      <c r="G142" s="279" t="s">
        <v>694</v>
      </c>
      <c r="H142" s="280">
        <v>1.01</v>
      </c>
      <c r="I142" s="281"/>
      <c r="J142" s="282">
        <f>ROUND(I142*H142,2)</f>
        <v>0</v>
      </c>
      <c r="K142" s="278" t="s">
        <v>740</v>
      </c>
      <c r="L142" s="283"/>
      <c r="M142" s="284" t="s">
        <v>1</v>
      </c>
      <c r="N142" s="285" t="s">
        <v>44</v>
      </c>
      <c r="O142" s="92"/>
      <c r="P142" s="228">
        <f>O142*H142</f>
        <v>0</v>
      </c>
      <c r="Q142" s="228">
        <v>0.017999999999999999</v>
      </c>
      <c r="R142" s="228">
        <f>Q142*H142</f>
        <v>0.018179999999999998</v>
      </c>
      <c r="S142" s="228">
        <v>0</v>
      </c>
      <c r="T142" s="22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0" t="s">
        <v>173</v>
      </c>
      <c r="AT142" s="230" t="s">
        <v>742</v>
      </c>
      <c r="AU142" s="230" t="s">
        <v>89</v>
      </c>
      <c r="AY142" s="18" t="s">
        <v>136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8" t="s">
        <v>87</v>
      </c>
      <c r="BK142" s="231">
        <f>ROUND(I142*H142,2)</f>
        <v>0</v>
      </c>
      <c r="BL142" s="18" t="s">
        <v>156</v>
      </c>
      <c r="BM142" s="230" t="s">
        <v>745</v>
      </c>
    </row>
    <row r="143" s="14" customFormat="1">
      <c r="A143" s="14"/>
      <c r="B143" s="243"/>
      <c r="C143" s="244"/>
      <c r="D143" s="234" t="s">
        <v>148</v>
      </c>
      <c r="E143" s="245" t="s">
        <v>1</v>
      </c>
      <c r="F143" s="246" t="s">
        <v>746</v>
      </c>
      <c r="G143" s="244"/>
      <c r="H143" s="247">
        <v>1.01</v>
      </c>
      <c r="I143" s="248"/>
      <c r="J143" s="244"/>
      <c r="K143" s="244"/>
      <c r="L143" s="249"/>
      <c r="M143" s="250"/>
      <c r="N143" s="251"/>
      <c r="O143" s="251"/>
      <c r="P143" s="251"/>
      <c r="Q143" s="251"/>
      <c r="R143" s="251"/>
      <c r="S143" s="251"/>
      <c r="T143" s="252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3" t="s">
        <v>148</v>
      </c>
      <c r="AU143" s="253" t="s">
        <v>89</v>
      </c>
      <c r="AV143" s="14" t="s">
        <v>89</v>
      </c>
      <c r="AW143" s="14" t="s">
        <v>36</v>
      </c>
      <c r="AX143" s="14" t="s">
        <v>79</v>
      </c>
      <c r="AY143" s="253" t="s">
        <v>136</v>
      </c>
    </row>
    <row r="144" s="2" customFormat="1" ht="16.5" customHeight="1">
      <c r="A144" s="39"/>
      <c r="B144" s="40"/>
      <c r="C144" s="276" t="s">
        <v>284</v>
      </c>
      <c r="D144" s="276" t="s">
        <v>742</v>
      </c>
      <c r="E144" s="277" t="s">
        <v>747</v>
      </c>
      <c r="F144" s="278" t="s">
        <v>748</v>
      </c>
      <c r="G144" s="279" t="s">
        <v>694</v>
      </c>
      <c r="H144" s="280">
        <v>1.02</v>
      </c>
      <c r="I144" s="281"/>
      <c r="J144" s="282">
        <f>ROUND(I144*H144,2)</f>
        <v>0</v>
      </c>
      <c r="K144" s="278" t="s">
        <v>1</v>
      </c>
      <c r="L144" s="283"/>
      <c r="M144" s="284" t="s">
        <v>1</v>
      </c>
      <c r="N144" s="285" t="s">
        <v>44</v>
      </c>
      <c r="O144" s="92"/>
      <c r="P144" s="228">
        <f>O144*H144</f>
        <v>0</v>
      </c>
      <c r="Q144" s="228">
        <v>0</v>
      </c>
      <c r="R144" s="228">
        <f>Q144*H144</f>
        <v>0</v>
      </c>
      <c r="S144" s="228">
        <v>0</v>
      </c>
      <c r="T144" s="22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0" t="s">
        <v>173</v>
      </c>
      <c r="AT144" s="230" t="s">
        <v>742</v>
      </c>
      <c r="AU144" s="230" t="s">
        <v>89</v>
      </c>
      <c r="AY144" s="18" t="s">
        <v>136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8" t="s">
        <v>87</v>
      </c>
      <c r="BK144" s="231">
        <f>ROUND(I144*H144,2)</f>
        <v>0</v>
      </c>
      <c r="BL144" s="18" t="s">
        <v>156</v>
      </c>
      <c r="BM144" s="230" t="s">
        <v>749</v>
      </c>
    </row>
    <row r="145" s="14" customFormat="1">
      <c r="A145" s="14"/>
      <c r="B145" s="243"/>
      <c r="C145" s="244"/>
      <c r="D145" s="234" t="s">
        <v>148</v>
      </c>
      <c r="E145" s="245" t="s">
        <v>1</v>
      </c>
      <c r="F145" s="246" t="s">
        <v>746</v>
      </c>
      <c r="G145" s="244"/>
      <c r="H145" s="247">
        <v>1.01</v>
      </c>
      <c r="I145" s="248"/>
      <c r="J145" s="244"/>
      <c r="K145" s="244"/>
      <c r="L145" s="249"/>
      <c r="M145" s="250"/>
      <c r="N145" s="251"/>
      <c r="O145" s="251"/>
      <c r="P145" s="251"/>
      <c r="Q145" s="251"/>
      <c r="R145" s="251"/>
      <c r="S145" s="251"/>
      <c r="T145" s="252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3" t="s">
        <v>148</v>
      </c>
      <c r="AU145" s="253" t="s">
        <v>89</v>
      </c>
      <c r="AV145" s="14" t="s">
        <v>89</v>
      </c>
      <c r="AW145" s="14" t="s">
        <v>36</v>
      </c>
      <c r="AX145" s="14" t="s">
        <v>87</v>
      </c>
      <c r="AY145" s="253" t="s">
        <v>136</v>
      </c>
    </row>
    <row r="146" s="14" customFormat="1">
      <c r="A146" s="14"/>
      <c r="B146" s="243"/>
      <c r="C146" s="244"/>
      <c r="D146" s="234" t="s">
        <v>148</v>
      </c>
      <c r="E146" s="244"/>
      <c r="F146" s="246" t="s">
        <v>750</v>
      </c>
      <c r="G146" s="244"/>
      <c r="H146" s="247">
        <v>1.02</v>
      </c>
      <c r="I146" s="248"/>
      <c r="J146" s="244"/>
      <c r="K146" s="244"/>
      <c r="L146" s="249"/>
      <c r="M146" s="250"/>
      <c r="N146" s="251"/>
      <c r="O146" s="251"/>
      <c r="P146" s="251"/>
      <c r="Q146" s="251"/>
      <c r="R146" s="251"/>
      <c r="S146" s="251"/>
      <c r="T146" s="252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3" t="s">
        <v>148</v>
      </c>
      <c r="AU146" s="253" t="s">
        <v>89</v>
      </c>
      <c r="AV146" s="14" t="s">
        <v>89</v>
      </c>
      <c r="AW146" s="14" t="s">
        <v>4</v>
      </c>
      <c r="AX146" s="14" t="s">
        <v>87</v>
      </c>
      <c r="AY146" s="253" t="s">
        <v>136</v>
      </c>
    </row>
    <row r="147" s="2" customFormat="1">
      <c r="A147" s="39"/>
      <c r="B147" s="40"/>
      <c r="C147" s="219" t="s">
        <v>288</v>
      </c>
      <c r="D147" s="219" t="s">
        <v>139</v>
      </c>
      <c r="E147" s="220" t="s">
        <v>751</v>
      </c>
      <c r="F147" s="221" t="s">
        <v>752</v>
      </c>
      <c r="G147" s="222" t="s">
        <v>694</v>
      </c>
      <c r="H147" s="223">
        <v>3</v>
      </c>
      <c r="I147" s="224"/>
      <c r="J147" s="225">
        <f>ROUND(I147*H147,2)</f>
        <v>0</v>
      </c>
      <c r="K147" s="221" t="s">
        <v>740</v>
      </c>
      <c r="L147" s="45"/>
      <c r="M147" s="226" t="s">
        <v>1</v>
      </c>
      <c r="N147" s="227" t="s">
        <v>44</v>
      </c>
      <c r="O147" s="92"/>
      <c r="P147" s="228">
        <f>O147*H147</f>
        <v>0</v>
      </c>
      <c r="Q147" s="228">
        <v>0.00296</v>
      </c>
      <c r="R147" s="228">
        <f>Q147*H147</f>
        <v>0.008879999999999999</v>
      </c>
      <c r="S147" s="228">
        <v>0</v>
      </c>
      <c r="T147" s="22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0" t="s">
        <v>156</v>
      </c>
      <c r="AT147" s="230" t="s">
        <v>139</v>
      </c>
      <c r="AU147" s="230" t="s">
        <v>89</v>
      </c>
      <c r="AY147" s="18" t="s">
        <v>136</v>
      </c>
      <c r="BE147" s="231">
        <f>IF(N147="základní",J147,0)</f>
        <v>0</v>
      </c>
      <c r="BF147" s="231">
        <f>IF(N147="snížená",J147,0)</f>
        <v>0</v>
      </c>
      <c r="BG147" s="231">
        <f>IF(N147="zákl. přenesená",J147,0)</f>
        <v>0</v>
      </c>
      <c r="BH147" s="231">
        <f>IF(N147="sníž. přenesená",J147,0)</f>
        <v>0</v>
      </c>
      <c r="BI147" s="231">
        <f>IF(N147="nulová",J147,0)</f>
        <v>0</v>
      </c>
      <c r="BJ147" s="18" t="s">
        <v>87</v>
      </c>
      <c r="BK147" s="231">
        <f>ROUND(I147*H147,2)</f>
        <v>0</v>
      </c>
      <c r="BL147" s="18" t="s">
        <v>156</v>
      </c>
      <c r="BM147" s="230" t="s">
        <v>753</v>
      </c>
    </row>
    <row r="148" s="2" customFormat="1" ht="16.5" customHeight="1">
      <c r="A148" s="39"/>
      <c r="B148" s="40"/>
      <c r="C148" s="276" t="s">
        <v>291</v>
      </c>
      <c r="D148" s="276" t="s">
        <v>742</v>
      </c>
      <c r="E148" s="277" t="s">
        <v>754</v>
      </c>
      <c r="F148" s="278" t="s">
        <v>755</v>
      </c>
      <c r="G148" s="279" t="s">
        <v>694</v>
      </c>
      <c r="H148" s="280">
        <v>3.0299999999999998</v>
      </c>
      <c r="I148" s="281"/>
      <c r="J148" s="282">
        <f>ROUND(I148*H148,2)</f>
        <v>0</v>
      </c>
      <c r="K148" s="278" t="s">
        <v>1</v>
      </c>
      <c r="L148" s="283"/>
      <c r="M148" s="284" t="s">
        <v>1</v>
      </c>
      <c r="N148" s="285" t="s">
        <v>44</v>
      </c>
      <c r="O148" s="92"/>
      <c r="P148" s="228">
        <f>O148*H148</f>
        <v>0</v>
      </c>
      <c r="Q148" s="228">
        <v>0.045999999999999999</v>
      </c>
      <c r="R148" s="228">
        <f>Q148*H148</f>
        <v>0.13937999999999998</v>
      </c>
      <c r="S148" s="228">
        <v>0</v>
      </c>
      <c r="T148" s="22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0" t="s">
        <v>173</v>
      </c>
      <c r="AT148" s="230" t="s">
        <v>742</v>
      </c>
      <c r="AU148" s="230" t="s">
        <v>89</v>
      </c>
      <c r="AY148" s="18" t="s">
        <v>136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8" t="s">
        <v>87</v>
      </c>
      <c r="BK148" s="231">
        <f>ROUND(I148*H148,2)</f>
        <v>0</v>
      </c>
      <c r="BL148" s="18" t="s">
        <v>156</v>
      </c>
      <c r="BM148" s="230" t="s">
        <v>756</v>
      </c>
    </row>
    <row r="149" s="14" customFormat="1">
      <c r="A149" s="14"/>
      <c r="B149" s="243"/>
      <c r="C149" s="244"/>
      <c r="D149" s="234" t="s">
        <v>148</v>
      </c>
      <c r="E149" s="244"/>
      <c r="F149" s="246" t="s">
        <v>757</v>
      </c>
      <c r="G149" s="244"/>
      <c r="H149" s="247">
        <v>3.0299999999999998</v>
      </c>
      <c r="I149" s="248"/>
      <c r="J149" s="244"/>
      <c r="K149" s="244"/>
      <c r="L149" s="249"/>
      <c r="M149" s="250"/>
      <c r="N149" s="251"/>
      <c r="O149" s="251"/>
      <c r="P149" s="251"/>
      <c r="Q149" s="251"/>
      <c r="R149" s="251"/>
      <c r="S149" s="251"/>
      <c r="T149" s="252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3" t="s">
        <v>148</v>
      </c>
      <c r="AU149" s="253" t="s">
        <v>89</v>
      </c>
      <c r="AV149" s="14" t="s">
        <v>89</v>
      </c>
      <c r="AW149" s="14" t="s">
        <v>4</v>
      </c>
      <c r="AX149" s="14" t="s">
        <v>87</v>
      </c>
      <c r="AY149" s="253" t="s">
        <v>136</v>
      </c>
    </row>
    <row r="150" s="2" customFormat="1" ht="16.5" customHeight="1">
      <c r="A150" s="39"/>
      <c r="B150" s="40"/>
      <c r="C150" s="276" t="s">
        <v>294</v>
      </c>
      <c r="D150" s="276" t="s">
        <v>742</v>
      </c>
      <c r="E150" s="277" t="s">
        <v>758</v>
      </c>
      <c r="F150" s="278" t="s">
        <v>759</v>
      </c>
      <c r="G150" s="279" t="s">
        <v>694</v>
      </c>
      <c r="H150" s="280">
        <v>3.0600000000000001</v>
      </c>
      <c r="I150" s="281"/>
      <c r="J150" s="282">
        <f>ROUND(I150*H150,2)</f>
        <v>0</v>
      </c>
      <c r="K150" s="278" t="s">
        <v>1</v>
      </c>
      <c r="L150" s="283"/>
      <c r="M150" s="284" t="s">
        <v>1</v>
      </c>
      <c r="N150" s="285" t="s">
        <v>44</v>
      </c>
      <c r="O150" s="92"/>
      <c r="P150" s="228">
        <f>O150*H150</f>
        <v>0</v>
      </c>
      <c r="Q150" s="228">
        <v>0</v>
      </c>
      <c r="R150" s="228">
        <f>Q150*H150</f>
        <v>0</v>
      </c>
      <c r="S150" s="228">
        <v>0</v>
      </c>
      <c r="T150" s="22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0" t="s">
        <v>173</v>
      </c>
      <c r="AT150" s="230" t="s">
        <v>742</v>
      </c>
      <c r="AU150" s="230" t="s">
        <v>89</v>
      </c>
      <c r="AY150" s="18" t="s">
        <v>136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8" t="s">
        <v>87</v>
      </c>
      <c r="BK150" s="231">
        <f>ROUND(I150*H150,2)</f>
        <v>0</v>
      </c>
      <c r="BL150" s="18" t="s">
        <v>156</v>
      </c>
      <c r="BM150" s="230" t="s">
        <v>760</v>
      </c>
    </row>
    <row r="151" s="14" customFormat="1">
      <c r="A151" s="14"/>
      <c r="B151" s="243"/>
      <c r="C151" s="244"/>
      <c r="D151" s="234" t="s">
        <v>148</v>
      </c>
      <c r="E151" s="245" t="s">
        <v>1</v>
      </c>
      <c r="F151" s="246" t="s">
        <v>761</v>
      </c>
      <c r="G151" s="244"/>
      <c r="H151" s="247">
        <v>3.0299999999999998</v>
      </c>
      <c r="I151" s="248"/>
      <c r="J151" s="244"/>
      <c r="K151" s="244"/>
      <c r="L151" s="249"/>
      <c r="M151" s="250"/>
      <c r="N151" s="251"/>
      <c r="O151" s="251"/>
      <c r="P151" s="251"/>
      <c r="Q151" s="251"/>
      <c r="R151" s="251"/>
      <c r="S151" s="251"/>
      <c r="T151" s="252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3" t="s">
        <v>148</v>
      </c>
      <c r="AU151" s="253" t="s">
        <v>89</v>
      </c>
      <c r="AV151" s="14" t="s">
        <v>89</v>
      </c>
      <c r="AW151" s="14" t="s">
        <v>36</v>
      </c>
      <c r="AX151" s="14" t="s">
        <v>87</v>
      </c>
      <c r="AY151" s="253" t="s">
        <v>136</v>
      </c>
    </row>
    <row r="152" s="14" customFormat="1">
      <c r="A152" s="14"/>
      <c r="B152" s="243"/>
      <c r="C152" s="244"/>
      <c r="D152" s="234" t="s">
        <v>148</v>
      </c>
      <c r="E152" s="244"/>
      <c r="F152" s="246" t="s">
        <v>762</v>
      </c>
      <c r="G152" s="244"/>
      <c r="H152" s="247">
        <v>3.0600000000000001</v>
      </c>
      <c r="I152" s="248"/>
      <c r="J152" s="244"/>
      <c r="K152" s="244"/>
      <c r="L152" s="249"/>
      <c r="M152" s="250"/>
      <c r="N152" s="251"/>
      <c r="O152" s="251"/>
      <c r="P152" s="251"/>
      <c r="Q152" s="251"/>
      <c r="R152" s="251"/>
      <c r="S152" s="251"/>
      <c r="T152" s="252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3" t="s">
        <v>148</v>
      </c>
      <c r="AU152" s="253" t="s">
        <v>89</v>
      </c>
      <c r="AV152" s="14" t="s">
        <v>89</v>
      </c>
      <c r="AW152" s="14" t="s">
        <v>4</v>
      </c>
      <c r="AX152" s="14" t="s">
        <v>87</v>
      </c>
      <c r="AY152" s="253" t="s">
        <v>136</v>
      </c>
    </row>
    <row r="153" s="2" customFormat="1">
      <c r="A153" s="39"/>
      <c r="B153" s="40"/>
      <c r="C153" s="219" t="s">
        <v>297</v>
      </c>
      <c r="D153" s="219" t="s">
        <v>139</v>
      </c>
      <c r="E153" s="220" t="s">
        <v>763</v>
      </c>
      <c r="F153" s="221" t="s">
        <v>764</v>
      </c>
      <c r="G153" s="222" t="s">
        <v>694</v>
      </c>
      <c r="H153" s="223">
        <v>1</v>
      </c>
      <c r="I153" s="224"/>
      <c r="J153" s="225">
        <f>ROUND(I153*H153,2)</f>
        <v>0</v>
      </c>
      <c r="K153" s="221" t="s">
        <v>740</v>
      </c>
      <c r="L153" s="45"/>
      <c r="M153" s="226" t="s">
        <v>1</v>
      </c>
      <c r="N153" s="227" t="s">
        <v>44</v>
      </c>
      <c r="O153" s="92"/>
      <c r="P153" s="228">
        <f>O153*H153</f>
        <v>0</v>
      </c>
      <c r="Q153" s="228">
        <v>0.0030100000000000001</v>
      </c>
      <c r="R153" s="228">
        <f>Q153*H153</f>
        <v>0.0030100000000000001</v>
      </c>
      <c r="S153" s="228">
        <v>0</v>
      </c>
      <c r="T153" s="229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0" t="s">
        <v>156</v>
      </c>
      <c r="AT153" s="230" t="s">
        <v>139</v>
      </c>
      <c r="AU153" s="230" t="s">
        <v>89</v>
      </c>
      <c r="AY153" s="18" t="s">
        <v>136</v>
      </c>
      <c r="BE153" s="231">
        <f>IF(N153="základní",J153,0)</f>
        <v>0</v>
      </c>
      <c r="BF153" s="231">
        <f>IF(N153="snížená",J153,0)</f>
        <v>0</v>
      </c>
      <c r="BG153" s="231">
        <f>IF(N153="zákl. přenesená",J153,0)</f>
        <v>0</v>
      </c>
      <c r="BH153" s="231">
        <f>IF(N153="sníž. přenesená",J153,0)</f>
        <v>0</v>
      </c>
      <c r="BI153" s="231">
        <f>IF(N153="nulová",J153,0)</f>
        <v>0</v>
      </c>
      <c r="BJ153" s="18" t="s">
        <v>87</v>
      </c>
      <c r="BK153" s="231">
        <f>ROUND(I153*H153,2)</f>
        <v>0</v>
      </c>
      <c r="BL153" s="18" t="s">
        <v>156</v>
      </c>
      <c r="BM153" s="230" t="s">
        <v>765</v>
      </c>
    </row>
    <row r="154" s="2" customFormat="1" ht="16.5" customHeight="1">
      <c r="A154" s="39"/>
      <c r="B154" s="40"/>
      <c r="C154" s="276" t="s">
        <v>301</v>
      </c>
      <c r="D154" s="276" t="s">
        <v>742</v>
      </c>
      <c r="E154" s="277" t="s">
        <v>766</v>
      </c>
      <c r="F154" s="278" t="s">
        <v>767</v>
      </c>
      <c r="G154" s="279" t="s">
        <v>694</v>
      </c>
      <c r="H154" s="280">
        <v>1.01</v>
      </c>
      <c r="I154" s="281"/>
      <c r="J154" s="282">
        <f>ROUND(I154*H154,2)</f>
        <v>0</v>
      </c>
      <c r="K154" s="278" t="s">
        <v>1</v>
      </c>
      <c r="L154" s="283"/>
      <c r="M154" s="284" t="s">
        <v>1</v>
      </c>
      <c r="N154" s="285" t="s">
        <v>44</v>
      </c>
      <c r="O154" s="92"/>
      <c r="P154" s="228">
        <f>O154*H154</f>
        <v>0</v>
      </c>
      <c r="Q154" s="228">
        <v>0.065000000000000002</v>
      </c>
      <c r="R154" s="228">
        <f>Q154*H154</f>
        <v>0.06565</v>
      </c>
      <c r="S154" s="228">
        <v>0</v>
      </c>
      <c r="T154" s="229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30" t="s">
        <v>173</v>
      </c>
      <c r="AT154" s="230" t="s">
        <v>742</v>
      </c>
      <c r="AU154" s="230" t="s">
        <v>89</v>
      </c>
      <c r="AY154" s="18" t="s">
        <v>136</v>
      </c>
      <c r="BE154" s="231">
        <f>IF(N154="základní",J154,0)</f>
        <v>0</v>
      </c>
      <c r="BF154" s="231">
        <f>IF(N154="snížená",J154,0)</f>
        <v>0</v>
      </c>
      <c r="BG154" s="231">
        <f>IF(N154="zákl. přenesená",J154,0)</f>
        <v>0</v>
      </c>
      <c r="BH154" s="231">
        <f>IF(N154="sníž. přenesená",J154,0)</f>
        <v>0</v>
      </c>
      <c r="BI154" s="231">
        <f>IF(N154="nulová",J154,0)</f>
        <v>0</v>
      </c>
      <c r="BJ154" s="18" t="s">
        <v>87</v>
      </c>
      <c r="BK154" s="231">
        <f>ROUND(I154*H154,2)</f>
        <v>0</v>
      </c>
      <c r="BL154" s="18" t="s">
        <v>156</v>
      </c>
      <c r="BM154" s="230" t="s">
        <v>768</v>
      </c>
    </row>
    <row r="155" s="14" customFormat="1">
      <c r="A155" s="14"/>
      <c r="B155" s="243"/>
      <c r="C155" s="244"/>
      <c r="D155" s="234" t="s">
        <v>148</v>
      </c>
      <c r="E155" s="244"/>
      <c r="F155" s="246" t="s">
        <v>769</v>
      </c>
      <c r="G155" s="244"/>
      <c r="H155" s="247">
        <v>1.01</v>
      </c>
      <c r="I155" s="248"/>
      <c r="J155" s="244"/>
      <c r="K155" s="244"/>
      <c r="L155" s="249"/>
      <c r="M155" s="250"/>
      <c r="N155" s="251"/>
      <c r="O155" s="251"/>
      <c r="P155" s="251"/>
      <c r="Q155" s="251"/>
      <c r="R155" s="251"/>
      <c r="S155" s="251"/>
      <c r="T155" s="252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3" t="s">
        <v>148</v>
      </c>
      <c r="AU155" s="253" t="s">
        <v>89</v>
      </c>
      <c r="AV155" s="14" t="s">
        <v>89</v>
      </c>
      <c r="AW155" s="14" t="s">
        <v>4</v>
      </c>
      <c r="AX155" s="14" t="s">
        <v>87</v>
      </c>
      <c r="AY155" s="253" t="s">
        <v>136</v>
      </c>
    </row>
    <row r="156" s="2" customFormat="1" ht="16.5" customHeight="1">
      <c r="A156" s="39"/>
      <c r="B156" s="40"/>
      <c r="C156" s="276" t="s">
        <v>305</v>
      </c>
      <c r="D156" s="276" t="s">
        <v>742</v>
      </c>
      <c r="E156" s="277" t="s">
        <v>770</v>
      </c>
      <c r="F156" s="278" t="s">
        <v>771</v>
      </c>
      <c r="G156" s="279" t="s">
        <v>694</v>
      </c>
      <c r="H156" s="280">
        <v>1.01</v>
      </c>
      <c r="I156" s="281"/>
      <c r="J156" s="282">
        <f>ROUND(I156*H156,2)</f>
        <v>0</v>
      </c>
      <c r="K156" s="278" t="s">
        <v>1</v>
      </c>
      <c r="L156" s="283"/>
      <c r="M156" s="284" t="s">
        <v>1</v>
      </c>
      <c r="N156" s="285" t="s">
        <v>44</v>
      </c>
      <c r="O156" s="92"/>
      <c r="P156" s="228">
        <f>O156*H156</f>
        <v>0</v>
      </c>
      <c r="Q156" s="228">
        <v>0</v>
      </c>
      <c r="R156" s="228">
        <f>Q156*H156</f>
        <v>0</v>
      </c>
      <c r="S156" s="228">
        <v>0</v>
      </c>
      <c r="T156" s="229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0" t="s">
        <v>173</v>
      </c>
      <c r="AT156" s="230" t="s">
        <v>742</v>
      </c>
      <c r="AU156" s="230" t="s">
        <v>89</v>
      </c>
      <c r="AY156" s="18" t="s">
        <v>136</v>
      </c>
      <c r="BE156" s="231">
        <f>IF(N156="základní",J156,0)</f>
        <v>0</v>
      </c>
      <c r="BF156" s="231">
        <f>IF(N156="snížená",J156,0)</f>
        <v>0</v>
      </c>
      <c r="BG156" s="231">
        <f>IF(N156="zákl. přenesená",J156,0)</f>
        <v>0</v>
      </c>
      <c r="BH156" s="231">
        <f>IF(N156="sníž. přenesená",J156,0)</f>
        <v>0</v>
      </c>
      <c r="BI156" s="231">
        <f>IF(N156="nulová",J156,0)</f>
        <v>0</v>
      </c>
      <c r="BJ156" s="18" t="s">
        <v>87</v>
      </c>
      <c r="BK156" s="231">
        <f>ROUND(I156*H156,2)</f>
        <v>0</v>
      </c>
      <c r="BL156" s="18" t="s">
        <v>156</v>
      </c>
      <c r="BM156" s="230" t="s">
        <v>772</v>
      </c>
    </row>
    <row r="157" s="14" customFormat="1">
      <c r="A157" s="14"/>
      <c r="B157" s="243"/>
      <c r="C157" s="244"/>
      <c r="D157" s="234" t="s">
        <v>148</v>
      </c>
      <c r="E157" s="244"/>
      <c r="F157" s="246" t="s">
        <v>769</v>
      </c>
      <c r="G157" s="244"/>
      <c r="H157" s="247">
        <v>1.01</v>
      </c>
      <c r="I157" s="248"/>
      <c r="J157" s="244"/>
      <c r="K157" s="244"/>
      <c r="L157" s="249"/>
      <c r="M157" s="250"/>
      <c r="N157" s="251"/>
      <c r="O157" s="251"/>
      <c r="P157" s="251"/>
      <c r="Q157" s="251"/>
      <c r="R157" s="251"/>
      <c r="S157" s="251"/>
      <c r="T157" s="252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3" t="s">
        <v>148</v>
      </c>
      <c r="AU157" s="253" t="s">
        <v>89</v>
      </c>
      <c r="AV157" s="14" t="s">
        <v>89</v>
      </c>
      <c r="AW157" s="14" t="s">
        <v>4</v>
      </c>
      <c r="AX157" s="14" t="s">
        <v>87</v>
      </c>
      <c r="AY157" s="253" t="s">
        <v>136</v>
      </c>
    </row>
    <row r="158" s="2" customFormat="1">
      <c r="A158" s="39"/>
      <c r="B158" s="40"/>
      <c r="C158" s="219" t="s">
        <v>309</v>
      </c>
      <c r="D158" s="219" t="s">
        <v>139</v>
      </c>
      <c r="E158" s="220" t="s">
        <v>773</v>
      </c>
      <c r="F158" s="221" t="s">
        <v>774</v>
      </c>
      <c r="G158" s="222" t="s">
        <v>694</v>
      </c>
      <c r="H158" s="223">
        <v>7</v>
      </c>
      <c r="I158" s="224"/>
      <c r="J158" s="225">
        <f>ROUND(I158*H158,2)</f>
        <v>0</v>
      </c>
      <c r="K158" s="221" t="s">
        <v>740</v>
      </c>
      <c r="L158" s="45"/>
      <c r="M158" s="226" t="s">
        <v>1</v>
      </c>
      <c r="N158" s="227" t="s">
        <v>44</v>
      </c>
      <c r="O158" s="92"/>
      <c r="P158" s="228">
        <f>O158*H158</f>
        <v>0</v>
      </c>
      <c r="Q158" s="228">
        <v>0.00545</v>
      </c>
      <c r="R158" s="228">
        <f>Q158*H158</f>
        <v>0.038150000000000003</v>
      </c>
      <c r="S158" s="228">
        <v>0</v>
      </c>
      <c r="T158" s="229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30" t="s">
        <v>156</v>
      </c>
      <c r="AT158" s="230" t="s">
        <v>139</v>
      </c>
      <c r="AU158" s="230" t="s">
        <v>89</v>
      </c>
      <c r="AY158" s="18" t="s">
        <v>136</v>
      </c>
      <c r="BE158" s="231">
        <f>IF(N158="základní",J158,0)</f>
        <v>0</v>
      </c>
      <c r="BF158" s="231">
        <f>IF(N158="snížená",J158,0)</f>
        <v>0</v>
      </c>
      <c r="BG158" s="231">
        <f>IF(N158="zákl. přenesená",J158,0)</f>
        <v>0</v>
      </c>
      <c r="BH158" s="231">
        <f>IF(N158="sníž. přenesená",J158,0)</f>
        <v>0</v>
      </c>
      <c r="BI158" s="231">
        <f>IF(N158="nulová",J158,0)</f>
        <v>0</v>
      </c>
      <c r="BJ158" s="18" t="s">
        <v>87</v>
      </c>
      <c r="BK158" s="231">
        <f>ROUND(I158*H158,2)</f>
        <v>0</v>
      </c>
      <c r="BL158" s="18" t="s">
        <v>156</v>
      </c>
      <c r="BM158" s="230" t="s">
        <v>775</v>
      </c>
    </row>
    <row r="159" s="2" customFormat="1" ht="16.5" customHeight="1">
      <c r="A159" s="39"/>
      <c r="B159" s="40"/>
      <c r="C159" s="276" t="s">
        <v>313</v>
      </c>
      <c r="D159" s="276" t="s">
        <v>742</v>
      </c>
      <c r="E159" s="277" t="s">
        <v>776</v>
      </c>
      <c r="F159" s="278" t="s">
        <v>777</v>
      </c>
      <c r="G159" s="279" t="s">
        <v>694</v>
      </c>
      <c r="H159" s="280">
        <v>7</v>
      </c>
      <c r="I159" s="281"/>
      <c r="J159" s="282">
        <f>ROUND(I159*H159,2)</f>
        <v>0</v>
      </c>
      <c r="K159" s="278" t="s">
        <v>740</v>
      </c>
      <c r="L159" s="283"/>
      <c r="M159" s="284" t="s">
        <v>1</v>
      </c>
      <c r="N159" s="285" t="s">
        <v>44</v>
      </c>
      <c r="O159" s="92"/>
      <c r="P159" s="228">
        <f>O159*H159</f>
        <v>0</v>
      </c>
      <c r="Q159" s="228">
        <v>0.14899999999999999</v>
      </c>
      <c r="R159" s="228">
        <f>Q159*H159</f>
        <v>1.0429999999999999</v>
      </c>
      <c r="S159" s="228">
        <v>0</v>
      </c>
      <c r="T159" s="229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0" t="s">
        <v>173</v>
      </c>
      <c r="AT159" s="230" t="s">
        <v>742</v>
      </c>
      <c r="AU159" s="230" t="s">
        <v>89</v>
      </c>
      <c r="AY159" s="18" t="s">
        <v>136</v>
      </c>
      <c r="BE159" s="231">
        <f>IF(N159="základní",J159,0)</f>
        <v>0</v>
      </c>
      <c r="BF159" s="231">
        <f>IF(N159="snížená",J159,0)</f>
        <v>0</v>
      </c>
      <c r="BG159" s="231">
        <f>IF(N159="zákl. přenesená",J159,0)</f>
        <v>0</v>
      </c>
      <c r="BH159" s="231">
        <f>IF(N159="sníž. přenesená",J159,0)</f>
        <v>0</v>
      </c>
      <c r="BI159" s="231">
        <f>IF(N159="nulová",J159,0)</f>
        <v>0</v>
      </c>
      <c r="BJ159" s="18" t="s">
        <v>87</v>
      </c>
      <c r="BK159" s="231">
        <f>ROUND(I159*H159,2)</f>
        <v>0</v>
      </c>
      <c r="BL159" s="18" t="s">
        <v>156</v>
      </c>
      <c r="BM159" s="230" t="s">
        <v>778</v>
      </c>
    </row>
    <row r="160" s="2" customFormat="1" ht="16.5" customHeight="1">
      <c r="A160" s="39"/>
      <c r="B160" s="40"/>
      <c r="C160" s="276" t="s">
        <v>317</v>
      </c>
      <c r="D160" s="276" t="s">
        <v>742</v>
      </c>
      <c r="E160" s="277" t="s">
        <v>779</v>
      </c>
      <c r="F160" s="278" t="s">
        <v>780</v>
      </c>
      <c r="G160" s="279" t="s">
        <v>694</v>
      </c>
      <c r="H160" s="280">
        <v>7.0700000000000003</v>
      </c>
      <c r="I160" s="281"/>
      <c r="J160" s="282">
        <f>ROUND(I160*H160,2)</f>
        <v>0</v>
      </c>
      <c r="K160" s="278" t="s">
        <v>1</v>
      </c>
      <c r="L160" s="283"/>
      <c r="M160" s="284" t="s">
        <v>1</v>
      </c>
      <c r="N160" s="285" t="s">
        <v>44</v>
      </c>
      <c r="O160" s="92"/>
      <c r="P160" s="228">
        <f>O160*H160</f>
        <v>0</v>
      </c>
      <c r="Q160" s="228">
        <v>0</v>
      </c>
      <c r="R160" s="228">
        <f>Q160*H160</f>
        <v>0</v>
      </c>
      <c r="S160" s="228">
        <v>0</v>
      </c>
      <c r="T160" s="229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0" t="s">
        <v>173</v>
      </c>
      <c r="AT160" s="230" t="s">
        <v>742</v>
      </c>
      <c r="AU160" s="230" t="s">
        <v>89</v>
      </c>
      <c r="AY160" s="18" t="s">
        <v>136</v>
      </c>
      <c r="BE160" s="231">
        <f>IF(N160="základní",J160,0)</f>
        <v>0</v>
      </c>
      <c r="BF160" s="231">
        <f>IF(N160="snížená",J160,0)</f>
        <v>0</v>
      </c>
      <c r="BG160" s="231">
        <f>IF(N160="zákl. přenesená",J160,0)</f>
        <v>0</v>
      </c>
      <c r="BH160" s="231">
        <f>IF(N160="sníž. přenesená",J160,0)</f>
        <v>0</v>
      </c>
      <c r="BI160" s="231">
        <f>IF(N160="nulová",J160,0)</f>
        <v>0</v>
      </c>
      <c r="BJ160" s="18" t="s">
        <v>87</v>
      </c>
      <c r="BK160" s="231">
        <f>ROUND(I160*H160,2)</f>
        <v>0</v>
      </c>
      <c r="BL160" s="18" t="s">
        <v>156</v>
      </c>
      <c r="BM160" s="230" t="s">
        <v>781</v>
      </c>
    </row>
    <row r="161" s="14" customFormat="1">
      <c r="A161" s="14"/>
      <c r="B161" s="243"/>
      <c r="C161" s="244"/>
      <c r="D161" s="234" t="s">
        <v>148</v>
      </c>
      <c r="E161" s="244"/>
      <c r="F161" s="246" t="s">
        <v>782</v>
      </c>
      <c r="G161" s="244"/>
      <c r="H161" s="247">
        <v>7.0700000000000003</v>
      </c>
      <c r="I161" s="248"/>
      <c r="J161" s="244"/>
      <c r="K161" s="244"/>
      <c r="L161" s="249"/>
      <c r="M161" s="250"/>
      <c r="N161" s="251"/>
      <c r="O161" s="251"/>
      <c r="P161" s="251"/>
      <c r="Q161" s="251"/>
      <c r="R161" s="251"/>
      <c r="S161" s="251"/>
      <c r="T161" s="252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3" t="s">
        <v>148</v>
      </c>
      <c r="AU161" s="253" t="s">
        <v>89</v>
      </c>
      <c r="AV161" s="14" t="s">
        <v>89</v>
      </c>
      <c r="AW161" s="14" t="s">
        <v>4</v>
      </c>
      <c r="AX161" s="14" t="s">
        <v>87</v>
      </c>
      <c r="AY161" s="253" t="s">
        <v>136</v>
      </c>
    </row>
    <row r="162" s="2" customFormat="1">
      <c r="A162" s="39"/>
      <c r="B162" s="40"/>
      <c r="C162" s="219" t="s">
        <v>321</v>
      </c>
      <c r="D162" s="219" t="s">
        <v>139</v>
      </c>
      <c r="E162" s="220" t="s">
        <v>783</v>
      </c>
      <c r="F162" s="221" t="s">
        <v>784</v>
      </c>
      <c r="G162" s="222" t="s">
        <v>694</v>
      </c>
      <c r="H162" s="223">
        <v>1</v>
      </c>
      <c r="I162" s="224"/>
      <c r="J162" s="225">
        <f>ROUND(I162*H162,2)</f>
        <v>0</v>
      </c>
      <c r="K162" s="221" t="s">
        <v>1</v>
      </c>
      <c r="L162" s="45"/>
      <c r="M162" s="226" t="s">
        <v>1</v>
      </c>
      <c r="N162" s="227" t="s">
        <v>44</v>
      </c>
      <c r="O162" s="92"/>
      <c r="P162" s="228">
        <f>O162*H162</f>
        <v>0</v>
      </c>
      <c r="Q162" s="228">
        <v>0</v>
      </c>
      <c r="R162" s="228">
        <f>Q162*H162</f>
        <v>0</v>
      </c>
      <c r="S162" s="228">
        <v>0</v>
      </c>
      <c r="T162" s="229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30" t="s">
        <v>156</v>
      </c>
      <c r="AT162" s="230" t="s">
        <v>139</v>
      </c>
      <c r="AU162" s="230" t="s">
        <v>89</v>
      </c>
      <c r="AY162" s="18" t="s">
        <v>136</v>
      </c>
      <c r="BE162" s="231">
        <f>IF(N162="základní",J162,0)</f>
        <v>0</v>
      </c>
      <c r="BF162" s="231">
        <f>IF(N162="snížená",J162,0)</f>
        <v>0</v>
      </c>
      <c r="BG162" s="231">
        <f>IF(N162="zákl. přenesená",J162,0)</f>
        <v>0</v>
      </c>
      <c r="BH162" s="231">
        <f>IF(N162="sníž. přenesená",J162,0)</f>
        <v>0</v>
      </c>
      <c r="BI162" s="231">
        <f>IF(N162="nulová",J162,0)</f>
        <v>0</v>
      </c>
      <c r="BJ162" s="18" t="s">
        <v>87</v>
      </c>
      <c r="BK162" s="231">
        <f>ROUND(I162*H162,2)</f>
        <v>0</v>
      </c>
      <c r="BL162" s="18" t="s">
        <v>156</v>
      </c>
      <c r="BM162" s="230" t="s">
        <v>785</v>
      </c>
    </row>
    <row r="163" s="2" customFormat="1" ht="16.5" customHeight="1">
      <c r="A163" s="39"/>
      <c r="B163" s="40"/>
      <c r="C163" s="219" t="s">
        <v>324</v>
      </c>
      <c r="D163" s="219" t="s">
        <v>139</v>
      </c>
      <c r="E163" s="220" t="s">
        <v>786</v>
      </c>
      <c r="F163" s="221" t="s">
        <v>787</v>
      </c>
      <c r="G163" s="222" t="s">
        <v>694</v>
      </c>
      <c r="H163" s="223">
        <v>5</v>
      </c>
      <c r="I163" s="224"/>
      <c r="J163" s="225">
        <f>ROUND(I163*H163,2)</f>
        <v>0</v>
      </c>
      <c r="K163" s="221" t="s">
        <v>1</v>
      </c>
      <c r="L163" s="45"/>
      <c r="M163" s="226" t="s">
        <v>1</v>
      </c>
      <c r="N163" s="227" t="s">
        <v>44</v>
      </c>
      <c r="O163" s="92"/>
      <c r="P163" s="228">
        <f>O163*H163</f>
        <v>0</v>
      </c>
      <c r="Q163" s="228">
        <v>0.00019000000000000001</v>
      </c>
      <c r="R163" s="228">
        <f>Q163*H163</f>
        <v>0.00095000000000000011</v>
      </c>
      <c r="S163" s="228">
        <v>0</v>
      </c>
      <c r="T163" s="229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0" t="s">
        <v>156</v>
      </c>
      <c r="AT163" s="230" t="s">
        <v>139</v>
      </c>
      <c r="AU163" s="230" t="s">
        <v>89</v>
      </c>
      <c r="AY163" s="18" t="s">
        <v>136</v>
      </c>
      <c r="BE163" s="231">
        <f>IF(N163="základní",J163,0)</f>
        <v>0</v>
      </c>
      <c r="BF163" s="231">
        <f>IF(N163="snížená",J163,0)</f>
        <v>0</v>
      </c>
      <c r="BG163" s="231">
        <f>IF(N163="zákl. přenesená",J163,0)</f>
        <v>0</v>
      </c>
      <c r="BH163" s="231">
        <f>IF(N163="sníž. přenesená",J163,0)</f>
        <v>0</v>
      </c>
      <c r="BI163" s="231">
        <f>IF(N163="nulová",J163,0)</f>
        <v>0</v>
      </c>
      <c r="BJ163" s="18" t="s">
        <v>87</v>
      </c>
      <c r="BK163" s="231">
        <f>ROUND(I163*H163,2)</f>
        <v>0</v>
      </c>
      <c r="BL163" s="18" t="s">
        <v>156</v>
      </c>
      <c r="BM163" s="230" t="s">
        <v>788</v>
      </c>
    </row>
    <row r="164" s="2" customFormat="1" ht="16.5" customHeight="1">
      <c r="A164" s="39"/>
      <c r="B164" s="40"/>
      <c r="C164" s="219" t="s">
        <v>328</v>
      </c>
      <c r="D164" s="219" t="s">
        <v>139</v>
      </c>
      <c r="E164" s="220" t="s">
        <v>789</v>
      </c>
      <c r="F164" s="221" t="s">
        <v>790</v>
      </c>
      <c r="G164" s="222" t="s">
        <v>694</v>
      </c>
      <c r="H164" s="223">
        <v>3</v>
      </c>
      <c r="I164" s="224"/>
      <c r="J164" s="225">
        <f>ROUND(I164*H164,2)</f>
        <v>0</v>
      </c>
      <c r="K164" s="221" t="s">
        <v>1</v>
      </c>
      <c r="L164" s="45"/>
      <c r="M164" s="226" t="s">
        <v>1</v>
      </c>
      <c r="N164" s="227" t="s">
        <v>44</v>
      </c>
      <c r="O164" s="92"/>
      <c r="P164" s="228">
        <f>O164*H164</f>
        <v>0</v>
      </c>
      <c r="Q164" s="228">
        <v>0.00019000000000000001</v>
      </c>
      <c r="R164" s="228">
        <f>Q164*H164</f>
        <v>0.00056999999999999998</v>
      </c>
      <c r="S164" s="228">
        <v>0</v>
      </c>
      <c r="T164" s="229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0" t="s">
        <v>156</v>
      </c>
      <c r="AT164" s="230" t="s">
        <v>139</v>
      </c>
      <c r="AU164" s="230" t="s">
        <v>89</v>
      </c>
      <c r="AY164" s="18" t="s">
        <v>136</v>
      </c>
      <c r="BE164" s="231">
        <f>IF(N164="základní",J164,0)</f>
        <v>0</v>
      </c>
      <c r="BF164" s="231">
        <f>IF(N164="snížená",J164,0)</f>
        <v>0</v>
      </c>
      <c r="BG164" s="231">
        <f>IF(N164="zákl. přenesená",J164,0)</f>
        <v>0</v>
      </c>
      <c r="BH164" s="231">
        <f>IF(N164="sníž. přenesená",J164,0)</f>
        <v>0</v>
      </c>
      <c r="BI164" s="231">
        <f>IF(N164="nulová",J164,0)</f>
        <v>0</v>
      </c>
      <c r="BJ164" s="18" t="s">
        <v>87</v>
      </c>
      <c r="BK164" s="231">
        <f>ROUND(I164*H164,2)</f>
        <v>0</v>
      </c>
      <c r="BL164" s="18" t="s">
        <v>156</v>
      </c>
      <c r="BM164" s="230" t="s">
        <v>791</v>
      </c>
    </row>
    <row r="165" s="13" customFormat="1">
      <c r="A165" s="13"/>
      <c r="B165" s="232"/>
      <c r="C165" s="233"/>
      <c r="D165" s="234" t="s">
        <v>148</v>
      </c>
      <c r="E165" s="235" t="s">
        <v>1</v>
      </c>
      <c r="F165" s="236" t="s">
        <v>792</v>
      </c>
      <c r="G165" s="233"/>
      <c r="H165" s="235" t="s">
        <v>1</v>
      </c>
      <c r="I165" s="237"/>
      <c r="J165" s="233"/>
      <c r="K165" s="233"/>
      <c r="L165" s="238"/>
      <c r="M165" s="239"/>
      <c r="N165" s="240"/>
      <c r="O165" s="240"/>
      <c r="P165" s="240"/>
      <c r="Q165" s="240"/>
      <c r="R165" s="240"/>
      <c r="S165" s="240"/>
      <c r="T165" s="241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2" t="s">
        <v>148</v>
      </c>
      <c r="AU165" s="242" t="s">
        <v>89</v>
      </c>
      <c r="AV165" s="13" t="s">
        <v>87</v>
      </c>
      <c r="AW165" s="13" t="s">
        <v>36</v>
      </c>
      <c r="AX165" s="13" t="s">
        <v>79</v>
      </c>
      <c r="AY165" s="242" t="s">
        <v>136</v>
      </c>
    </row>
    <row r="166" s="14" customFormat="1">
      <c r="A166" s="14"/>
      <c r="B166" s="243"/>
      <c r="C166" s="244"/>
      <c r="D166" s="234" t="s">
        <v>148</v>
      </c>
      <c r="E166" s="245" t="s">
        <v>1</v>
      </c>
      <c r="F166" s="246" t="s">
        <v>152</v>
      </c>
      <c r="G166" s="244"/>
      <c r="H166" s="247">
        <v>3</v>
      </c>
      <c r="I166" s="248"/>
      <c r="J166" s="244"/>
      <c r="K166" s="244"/>
      <c r="L166" s="249"/>
      <c r="M166" s="250"/>
      <c r="N166" s="251"/>
      <c r="O166" s="251"/>
      <c r="P166" s="251"/>
      <c r="Q166" s="251"/>
      <c r="R166" s="251"/>
      <c r="S166" s="251"/>
      <c r="T166" s="252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3" t="s">
        <v>148</v>
      </c>
      <c r="AU166" s="253" t="s">
        <v>89</v>
      </c>
      <c r="AV166" s="14" t="s">
        <v>89</v>
      </c>
      <c r="AW166" s="14" t="s">
        <v>36</v>
      </c>
      <c r="AX166" s="14" t="s">
        <v>79</v>
      </c>
      <c r="AY166" s="253" t="s">
        <v>136</v>
      </c>
    </row>
    <row r="167" s="2" customFormat="1" ht="16.5" customHeight="1">
      <c r="A167" s="39"/>
      <c r="B167" s="40"/>
      <c r="C167" s="219" t="s">
        <v>336</v>
      </c>
      <c r="D167" s="219" t="s">
        <v>139</v>
      </c>
      <c r="E167" s="220" t="s">
        <v>793</v>
      </c>
      <c r="F167" s="221" t="s">
        <v>794</v>
      </c>
      <c r="G167" s="222" t="s">
        <v>694</v>
      </c>
      <c r="H167" s="223">
        <v>1</v>
      </c>
      <c r="I167" s="224"/>
      <c r="J167" s="225">
        <f>ROUND(I167*H167,2)</f>
        <v>0</v>
      </c>
      <c r="K167" s="221" t="s">
        <v>1</v>
      </c>
      <c r="L167" s="45"/>
      <c r="M167" s="226" t="s">
        <v>1</v>
      </c>
      <c r="N167" s="227" t="s">
        <v>44</v>
      </c>
      <c r="O167" s="92"/>
      <c r="P167" s="228">
        <f>O167*H167</f>
        <v>0</v>
      </c>
      <c r="Q167" s="228">
        <v>0.082000000000000003</v>
      </c>
      <c r="R167" s="228">
        <f>Q167*H167</f>
        <v>0.082000000000000003</v>
      </c>
      <c r="S167" s="228">
        <v>0</v>
      </c>
      <c r="T167" s="229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0" t="s">
        <v>156</v>
      </c>
      <c r="AT167" s="230" t="s">
        <v>139</v>
      </c>
      <c r="AU167" s="230" t="s">
        <v>89</v>
      </c>
      <c r="AY167" s="18" t="s">
        <v>136</v>
      </c>
      <c r="BE167" s="231">
        <f>IF(N167="základní",J167,0)</f>
        <v>0</v>
      </c>
      <c r="BF167" s="231">
        <f>IF(N167="snížená",J167,0)</f>
        <v>0</v>
      </c>
      <c r="BG167" s="231">
        <f>IF(N167="zákl. přenesená",J167,0)</f>
        <v>0</v>
      </c>
      <c r="BH167" s="231">
        <f>IF(N167="sníž. přenesená",J167,0)</f>
        <v>0</v>
      </c>
      <c r="BI167" s="231">
        <f>IF(N167="nulová",J167,0)</f>
        <v>0</v>
      </c>
      <c r="BJ167" s="18" t="s">
        <v>87</v>
      </c>
      <c r="BK167" s="231">
        <f>ROUND(I167*H167,2)</f>
        <v>0</v>
      </c>
      <c r="BL167" s="18" t="s">
        <v>156</v>
      </c>
      <c r="BM167" s="230" t="s">
        <v>795</v>
      </c>
    </row>
    <row r="168" s="2" customFormat="1" ht="16.5" customHeight="1">
      <c r="A168" s="39"/>
      <c r="B168" s="40"/>
      <c r="C168" s="219" t="s">
        <v>344</v>
      </c>
      <c r="D168" s="219" t="s">
        <v>139</v>
      </c>
      <c r="E168" s="220" t="s">
        <v>796</v>
      </c>
      <c r="F168" s="221" t="s">
        <v>797</v>
      </c>
      <c r="G168" s="222" t="s">
        <v>694</v>
      </c>
      <c r="H168" s="223">
        <v>1</v>
      </c>
      <c r="I168" s="224"/>
      <c r="J168" s="225">
        <f>ROUND(I168*H168,2)</f>
        <v>0</v>
      </c>
      <c r="K168" s="221" t="s">
        <v>1</v>
      </c>
      <c r="L168" s="45"/>
      <c r="M168" s="226" t="s">
        <v>1</v>
      </c>
      <c r="N168" s="227" t="s">
        <v>44</v>
      </c>
      <c r="O168" s="92"/>
      <c r="P168" s="228">
        <f>O168*H168</f>
        <v>0</v>
      </c>
      <c r="Q168" s="228">
        <v>0.090999999999999998</v>
      </c>
      <c r="R168" s="228">
        <f>Q168*H168</f>
        <v>0.090999999999999998</v>
      </c>
      <c r="S168" s="228">
        <v>0</v>
      </c>
      <c r="T168" s="22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30" t="s">
        <v>156</v>
      </c>
      <c r="AT168" s="230" t="s">
        <v>139</v>
      </c>
      <c r="AU168" s="230" t="s">
        <v>89</v>
      </c>
      <c r="AY168" s="18" t="s">
        <v>136</v>
      </c>
      <c r="BE168" s="231">
        <f>IF(N168="základní",J168,0)</f>
        <v>0</v>
      </c>
      <c r="BF168" s="231">
        <f>IF(N168="snížená",J168,0)</f>
        <v>0</v>
      </c>
      <c r="BG168" s="231">
        <f>IF(N168="zákl. přenesená",J168,0)</f>
        <v>0</v>
      </c>
      <c r="BH168" s="231">
        <f>IF(N168="sníž. přenesená",J168,0)</f>
        <v>0</v>
      </c>
      <c r="BI168" s="231">
        <f>IF(N168="nulová",J168,0)</f>
        <v>0</v>
      </c>
      <c r="BJ168" s="18" t="s">
        <v>87</v>
      </c>
      <c r="BK168" s="231">
        <f>ROUND(I168*H168,2)</f>
        <v>0</v>
      </c>
      <c r="BL168" s="18" t="s">
        <v>156</v>
      </c>
      <c r="BM168" s="230" t="s">
        <v>798</v>
      </c>
    </row>
    <row r="169" s="2" customFormat="1" ht="16.5" customHeight="1">
      <c r="A169" s="39"/>
      <c r="B169" s="40"/>
      <c r="C169" s="276" t="s">
        <v>348</v>
      </c>
      <c r="D169" s="276" t="s">
        <v>742</v>
      </c>
      <c r="E169" s="277" t="s">
        <v>799</v>
      </c>
      <c r="F169" s="278" t="s">
        <v>800</v>
      </c>
      <c r="G169" s="279" t="s">
        <v>694</v>
      </c>
      <c r="H169" s="280">
        <v>180</v>
      </c>
      <c r="I169" s="281"/>
      <c r="J169" s="282">
        <f>ROUND(I169*H169,2)</f>
        <v>0</v>
      </c>
      <c r="K169" s="278" t="s">
        <v>1</v>
      </c>
      <c r="L169" s="283"/>
      <c r="M169" s="284" t="s">
        <v>1</v>
      </c>
      <c r="N169" s="285" t="s">
        <v>44</v>
      </c>
      <c r="O169" s="92"/>
      <c r="P169" s="228">
        <f>O169*H169</f>
        <v>0</v>
      </c>
      <c r="Q169" s="228">
        <v>0.00010000000000000001</v>
      </c>
      <c r="R169" s="228">
        <f>Q169*H169</f>
        <v>0.018000000000000002</v>
      </c>
      <c r="S169" s="228">
        <v>0</v>
      </c>
      <c r="T169" s="229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0" t="s">
        <v>173</v>
      </c>
      <c r="AT169" s="230" t="s">
        <v>742</v>
      </c>
      <c r="AU169" s="230" t="s">
        <v>89</v>
      </c>
      <c r="AY169" s="18" t="s">
        <v>136</v>
      </c>
      <c r="BE169" s="231">
        <f>IF(N169="základní",J169,0)</f>
        <v>0</v>
      </c>
      <c r="BF169" s="231">
        <f>IF(N169="snížená",J169,0)</f>
        <v>0</v>
      </c>
      <c r="BG169" s="231">
        <f>IF(N169="zákl. přenesená",J169,0)</f>
        <v>0</v>
      </c>
      <c r="BH169" s="231">
        <f>IF(N169="sníž. přenesená",J169,0)</f>
        <v>0</v>
      </c>
      <c r="BI169" s="231">
        <f>IF(N169="nulová",J169,0)</f>
        <v>0</v>
      </c>
      <c r="BJ169" s="18" t="s">
        <v>87</v>
      </c>
      <c r="BK169" s="231">
        <f>ROUND(I169*H169,2)</f>
        <v>0</v>
      </c>
      <c r="BL169" s="18" t="s">
        <v>156</v>
      </c>
      <c r="BM169" s="230" t="s">
        <v>801</v>
      </c>
    </row>
    <row r="170" s="14" customFormat="1">
      <c r="A170" s="14"/>
      <c r="B170" s="243"/>
      <c r="C170" s="244"/>
      <c r="D170" s="234" t="s">
        <v>148</v>
      </c>
      <c r="E170" s="245" t="s">
        <v>1</v>
      </c>
      <c r="F170" s="246" t="s">
        <v>802</v>
      </c>
      <c r="G170" s="244"/>
      <c r="H170" s="247">
        <v>180</v>
      </c>
      <c r="I170" s="248"/>
      <c r="J170" s="244"/>
      <c r="K170" s="244"/>
      <c r="L170" s="249"/>
      <c r="M170" s="250"/>
      <c r="N170" s="251"/>
      <c r="O170" s="251"/>
      <c r="P170" s="251"/>
      <c r="Q170" s="251"/>
      <c r="R170" s="251"/>
      <c r="S170" s="251"/>
      <c r="T170" s="252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3" t="s">
        <v>148</v>
      </c>
      <c r="AU170" s="253" t="s">
        <v>89</v>
      </c>
      <c r="AV170" s="14" t="s">
        <v>89</v>
      </c>
      <c r="AW170" s="14" t="s">
        <v>36</v>
      </c>
      <c r="AX170" s="14" t="s">
        <v>87</v>
      </c>
      <c r="AY170" s="253" t="s">
        <v>136</v>
      </c>
    </row>
    <row r="171" s="2" customFormat="1" ht="16.5" customHeight="1">
      <c r="A171" s="39"/>
      <c r="B171" s="40"/>
      <c r="C171" s="219" t="s">
        <v>351</v>
      </c>
      <c r="D171" s="219" t="s">
        <v>139</v>
      </c>
      <c r="E171" s="220" t="s">
        <v>803</v>
      </c>
      <c r="F171" s="221" t="s">
        <v>804</v>
      </c>
      <c r="G171" s="222" t="s">
        <v>694</v>
      </c>
      <c r="H171" s="223">
        <v>8</v>
      </c>
      <c r="I171" s="224"/>
      <c r="J171" s="225">
        <f>ROUND(I171*H171,2)</f>
        <v>0</v>
      </c>
      <c r="K171" s="221" t="s">
        <v>1</v>
      </c>
      <c r="L171" s="45"/>
      <c r="M171" s="226" t="s">
        <v>1</v>
      </c>
      <c r="N171" s="227" t="s">
        <v>44</v>
      </c>
      <c r="O171" s="92"/>
      <c r="P171" s="228">
        <f>O171*H171</f>
        <v>0</v>
      </c>
      <c r="Q171" s="228">
        <v>0.00019000000000000001</v>
      </c>
      <c r="R171" s="228">
        <f>Q171*H171</f>
        <v>0.0015200000000000001</v>
      </c>
      <c r="S171" s="228">
        <v>0</v>
      </c>
      <c r="T171" s="229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0" t="s">
        <v>156</v>
      </c>
      <c r="AT171" s="230" t="s">
        <v>139</v>
      </c>
      <c r="AU171" s="230" t="s">
        <v>89</v>
      </c>
      <c r="AY171" s="18" t="s">
        <v>136</v>
      </c>
      <c r="BE171" s="231">
        <f>IF(N171="základní",J171,0)</f>
        <v>0</v>
      </c>
      <c r="BF171" s="231">
        <f>IF(N171="snížená",J171,0)</f>
        <v>0</v>
      </c>
      <c r="BG171" s="231">
        <f>IF(N171="zákl. přenesená",J171,0)</f>
        <v>0</v>
      </c>
      <c r="BH171" s="231">
        <f>IF(N171="sníž. přenesená",J171,0)</f>
        <v>0</v>
      </c>
      <c r="BI171" s="231">
        <f>IF(N171="nulová",J171,0)</f>
        <v>0</v>
      </c>
      <c r="BJ171" s="18" t="s">
        <v>87</v>
      </c>
      <c r="BK171" s="231">
        <f>ROUND(I171*H171,2)</f>
        <v>0</v>
      </c>
      <c r="BL171" s="18" t="s">
        <v>156</v>
      </c>
      <c r="BM171" s="230" t="s">
        <v>805</v>
      </c>
    </row>
    <row r="172" s="2" customFormat="1" ht="16.5" customHeight="1">
      <c r="A172" s="39"/>
      <c r="B172" s="40"/>
      <c r="C172" s="219" t="s">
        <v>355</v>
      </c>
      <c r="D172" s="219" t="s">
        <v>139</v>
      </c>
      <c r="E172" s="220" t="s">
        <v>806</v>
      </c>
      <c r="F172" s="221" t="s">
        <v>807</v>
      </c>
      <c r="G172" s="222" t="s">
        <v>694</v>
      </c>
      <c r="H172" s="223">
        <v>1</v>
      </c>
      <c r="I172" s="224"/>
      <c r="J172" s="225">
        <f>ROUND(I172*H172,2)</f>
        <v>0</v>
      </c>
      <c r="K172" s="221" t="s">
        <v>1</v>
      </c>
      <c r="L172" s="45"/>
      <c r="M172" s="226" t="s">
        <v>1</v>
      </c>
      <c r="N172" s="227" t="s">
        <v>44</v>
      </c>
      <c r="O172" s="92"/>
      <c r="P172" s="228">
        <f>O172*H172</f>
        <v>0</v>
      </c>
      <c r="Q172" s="228">
        <v>0.00019000000000000001</v>
      </c>
      <c r="R172" s="228">
        <f>Q172*H172</f>
        <v>0.00019000000000000001</v>
      </c>
      <c r="S172" s="228">
        <v>0</v>
      </c>
      <c r="T172" s="22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30" t="s">
        <v>156</v>
      </c>
      <c r="AT172" s="230" t="s">
        <v>139</v>
      </c>
      <c r="AU172" s="230" t="s">
        <v>89</v>
      </c>
      <c r="AY172" s="18" t="s">
        <v>136</v>
      </c>
      <c r="BE172" s="231">
        <f>IF(N172="základní",J172,0)</f>
        <v>0</v>
      </c>
      <c r="BF172" s="231">
        <f>IF(N172="snížená",J172,0)</f>
        <v>0</v>
      </c>
      <c r="BG172" s="231">
        <f>IF(N172="zákl. přenesená",J172,0)</f>
        <v>0</v>
      </c>
      <c r="BH172" s="231">
        <f>IF(N172="sníž. přenesená",J172,0)</f>
        <v>0</v>
      </c>
      <c r="BI172" s="231">
        <f>IF(N172="nulová",J172,0)</f>
        <v>0</v>
      </c>
      <c r="BJ172" s="18" t="s">
        <v>87</v>
      </c>
      <c r="BK172" s="231">
        <f>ROUND(I172*H172,2)</f>
        <v>0</v>
      </c>
      <c r="BL172" s="18" t="s">
        <v>156</v>
      </c>
      <c r="BM172" s="230" t="s">
        <v>808</v>
      </c>
    </row>
    <row r="173" s="12" customFormat="1" ht="22.8" customHeight="1">
      <c r="A173" s="12"/>
      <c r="B173" s="203"/>
      <c r="C173" s="204"/>
      <c r="D173" s="205" t="s">
        <v>78</v>
      </c>
      <c r="E173" s="217" t="s">
        <v>809</v>
      </c>
      <c r="F173" s="217" t="s">
        <v>810</v>
      </c>
      <c r="G173" s="204"/>
      <c r="H173" s="204"/>
      <c r="I173" s="207"/>
      <c r="J173" s="218">
        <f>BK173</f>
        <v>0</v>
      </c>
      <c r="K173" s="204"/>
      <c r="L173" s="209"/>
      <c r="M173" s="210"/>
      <c r="N173" s="211"/>
      <c r="O173" s="211"/>
      <c r="P173" s="212">
        <f>P174</f>
        <v>0</v>
      </c>
      <c r="Q173" s="211"/>
      <c r="R173" s="212">
        <f>R174</f>
        <v>0</v>
      </c>
      <c r="S173" s="211"/>
      <c r="T173" s="213">
        <f>T174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14" t="s">
        <v>87</v>
      </c>
      <c r="AT173" s="215" t="s">
        <v>78</v>
      </c>
      <c r="AU173" s="215" t="s">
        <v>87</v>
      </c>
      <c r="AY173" s="214" t="s">
        <v>136</v>
      </c>
      <c r="BK173" s="216">
        <f>BK174</f>
        <v>0</v>
      </c>
    </row>
    <row r="174" s="2" customFormat="1">
      <c r="A174" s="39"/>
      <c r="B174" s="40"/>
      <c r="C174" s="219" t="s">
        <v>359</v>
      </c>
      <c r="D174" s="219" t="s">
        <v>139</v>
      </c>
      <c r="E174" s="220" t="s">
        <v>811</v>
      </c>
      <c r="F174" s="221" t="s">
        <v>812</v>
      </c>
      <c r="G174" s="222" t="s">
        <v>669</v>
      </c>
      <c r="H174" s="223">
        <v>1.542</v>
      </c>
      <c r="I174" s="224"/>
      <c r="J174" s="225">
        <f>ROUND(I174*H174,2)</f>
        <v>0</v>
      </c>
      <c r="K174" s="221" t="s">
        <v>1</v>
      </c>
      <c r="L174" s="45"/>
      <c r="M174" s="268" t="s">
        <v>1</v>
      </c>
      <c r="N174" s="269" t="s">
        <v>44</v>
      </c>
      <c r="O174" s="270"/>
      <c r="P174" s="271">
        <f>O174*H174</f>
        <v>0</v>
      </c>
      <c r="Q174" s="271">
        <v>0</v>
      </c>
      <c r="R174" s="271">
        <f>Q174*H174</f>
        <v>0</v>
      </c>
      <c r="S174" s="271">
        <v>0</v>
      </c>
      <c r="T174" s="272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30" t="s">
        <v>156</v>
      </c>
      <c r="AT174" s="230" t="s">
        <v>139</v>
      </c>
      <c r="AU174" s="230" t="s">
        <v>89</v>
      </c>
      <c r="AY174" s="18" t="s">
        <v>136</v>
      </c>
      <c r="BE174" s="231">
        <f>IF(N174="základní",J174,0)</f>
        <v>0</v>
      </c>
      <c r="BF174" s="231">
        <f>IF(N174="snížená",J174,0)</f>
        <v>0</v>
      </c>
      <c r="BG174" s="231">
        <f>IF(N174="zákl. přenesená",J174,0)</f>
        <v>0</v>
      </c>
      <c r="BH174" s="231">
        <f>IF(N174="sníž. přenesená",J174,0)</f>
        <v>0</v>
      </c>
      <c r="BI174" s="231">
        <f>IF(N174="nulová",J174,0)</f>
        <v>0</v>
      </c>
      <c r="BJ174" s="18" t="s">
        <v>87</v>
      </c>
      <c r="BK174" s="231">
        <f>ROUND(I174*H174,2)</f>
        <v>0</v>
      </c>
      <c r="BL174" s="18" t="s">
        <v>156</v>
      </c>
      <c r="BM174" s="230" t="s">
        <v>813</v>
      </c>
    </row>
    <row r="175" s="2" customFormat="1" ht="6.96" customHeight="1">
      <c r="A175" s="39"/>
      <c r="B175" s="67"/>
      <c r="C175" s="68"/>
      <c r="D175" s="68"/>
      <c r="E175" s="68"/>
      <c r="F175" s="68"/>
      <c r="G175" s="68"/>
      <c r="H175" s="68"/>
      <c r="I175" s="68"/>
      <c r="J175" s="68"/>
      <c r="K175" s="68"/>
      <c r="L175" s="45"/>
      <c r="M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</row>
  </sheetData>
  <sheetProtection sheet="1" autoFilter="0" formatColumns="0" formatRows="0" objects="1" scenarios="1" spinCount="100000" saltValue="1TIafendXFqbaud3ReVQ61ORSIgNYDsB4NdZf89ni5rK6ESDD09qLaKm7yJdCVRoIMUf+oush1mx5endI2di7Q==" hashValue="oj6q9gD9ZIQkr0wXFMAtdYBZLOw4NvkVDx9LV+8My/2RZUY7m4QRX3DVjQDm27jilhMXLIMK7EW+6hDCX4YQSQ==" algorithmName="SHA-512" password="A8D3"/>
  <autoFilter ref="C118:K174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101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89</v>
      </c>
    </row>
    <row r="4" s="1" customFormat="1" ht="24.96" customHeight="1">
      <c r="B4" s="21"/>
      <c r="D4" s="139" t="s">
        <v>111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Brno, VDJ Lesná 2.tl. pásmo - rekonstrukce armaturní komory a technologie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112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814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10. 10. 2020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26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27</v>
      </c>
      <c r="F15" s="39"/>
      <c r="G15" s="39"/>
      <c r="H15" s="39"/>
      <c r="I15" s="141" t="s">
        <v>28</v>
      </c>
      <c r="J15" s="144" t="s">
        <v>29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30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28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32</v>
      </c>
      <c r="E20" s="39"/>
      <c r="F20" s="39"/>
      <c r="G20" s="39"/>
      <c r="H20" s="39"/>
      <c r="I20" s="141" t="s">
        <v>25</v>
      </c>
      <c r="J20" s="144" t="s">
        <v>33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34</v>
      </c>
      <c r="F21" s="39"/>
      <c r="G21" s="39"/>
      <c r="H21" s="39"/>
      <c r="I21" s="141" t="s">
        <v>28</v>
      </c>
      <c r="J21" s="144" t="s">
        <v>35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37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28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38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39</v>
      </c>
      <c r="E30" s="39"/>
      <c r="F30" s="39"/>
      <c r="G30" s="39"/>
      <c r="H30" s="39"/>
      <c r="I30" s="39"/>
      <c r="J30" s="152">
        <f>ROUND(J125,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41</v>
      </c>
      <c r="G32" s="39"/>
      <c r="H32" s="39"/>
      <c r="I32" s="153" t="s">
        <v>40</v>
      </c>
      <c r="J32" s="153" t="s">
        <v>42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43</v>
      </c>
      <c r="E33" s="141" t="s">
        <v>44</v>
      </c>
      <c r="F33" s="155">
        <f>ROUND((SUM(BE125:BE246)),  2)</f>
        <v>0</v>
      </c>
      <c r="G33" s="39"/>
      <c r="H33" s="39"/>
      <c r="I33" s="156">
        <v>0.20999999999999999</v>
      </c>
      <c r="J33" s="155">
        <f>ROUND(((SUM(BE125:BE246))*I33),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45</v>
      </c>
      <c r="F34" s="155">
        <f>ROUND((SUM(BF125:BF246)),  2)</f>
        <v>0</v>
      </c>
      <c r="G34" s="39"/>
      <c r="H34" s="39"/>
      <c r="I34" s="156">
        <v>0.14999999999999999</v>
      </c>
      <c r="J34" s="155">
        <f>ROUND(((SUM(BF125:BF246))*I34),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46</v>
      </c>
      <c r="F35" s="155">
        <f>ROUND((SUM(BG125:BG246)),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47</v>
      </c>
      <c r="F36" s="155">
        <f>ROUND((SUM(BH125:BH246)),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48</v>
      </c>
      <c r="F37" s="155">
        <f>ROUND((SUM(BI125:BI246)),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49</v>
      </c>
      <c r="E39" s="159"/>
      <c r="F39" s="159"/>
      <c r="G39" s="160" t="s">
        <v>50</v>
      </c>
      <c r="H39" s="161" t="s">
        <v>51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52</v>
      </c>
      <c r="E50" s="165"/>
      <c r="F50" s="165"/>
      <c r="G50" s="164" t="s">
        <v>53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54</v>
      </c>
      <c r="E61" s="167"/>
      <c r="F61" s="168" t="s">
        <v>55</v>
      </c>
      <c r="G61" s="166" t="s">
        <v>54</v>
      </c>
      <c r="H61" s="167"/>
      <c r="I61" s="167"/>
      <c r="J61" s="169" t="s">
        <v>55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56</v>
      </c>
      <c r="E65" s="170"/>
      <c r="F65" s="170"/>
      <c r="G65" s="164" t="s">
        <v>57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54</v>
      </c>
      <c r="E76" s="167"/>
      <c r="F76" s="168" t="s">
        <v>55</v>
      </c>
      <c r="G76" s="166" t="s">
        <v>54</v>
      </c>
      <c r="H76" s="167"/>
      <c r="I76" s="167"/>
      <c r="J76" s="169" t="s">
        <v>55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114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Brno, VDJ Lesná 2.tl. pásmo - rekonstrukce armaturní komory a technologie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112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03 - Výtlačný řad do ČS Soběšice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0" t="str">
        <f>IF(J12="","",J12)</f>
        <v>10. 10. 2020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Statutární město Brno</v>
      </c>
      <c r="G91" s="41"/>
      <c r="H91" s="41"/>
      <c r="I91" s="33" t="s">
        <v>32</v>
      </c>
      <c r="J91" s="37" t="str">
        <f>E21</f>
        <v>PROVO, spol. s 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37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115</v>
      </c>
      <c r="D94" s="177"/>
      <c r="E94" s="177"/>
      <c r="F94" s="177"/>
      <c r="G94" s="177"/>
      <c r="H94" s="177"/>
      <c r="I94" s="177"/>
      <c r="J94" s="178" t="s">
        <v>116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117</v>
      </c>
      <c r="D96" s="41"/>
      <c r="E96" s="41"/>
      <c r="F96" s="41"/>
      <c r="G96" s="41"/>
      <c r="H96" s="41"/>
      <c r="I96" s="41"/>
      <c r="J96" s="111">
        <f>J125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118</v>
      </c>
    </row>
    <row r="97" s="9" customFormat="1" ht="24.96" customHeight="1">
      <c r="A97" s="9"/>
      <c r="B97" s="180"/>
      <c r="C97" s="181"/>
      <c r="D97" s="182" t="s">
        <v>119</v>
      </c>
      <c r="E97" s="183"/>
      <c r="F97" s="183"/>
      <c r="G97" s="183"/>
      <c r="H97" s="183"/>
      <c r="I97" s="183"/>
      <c r="J97" s="184">
        <f>J126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815</v>
      </c>
      <c r="E98" s="189"/>
      <c r="F98" s="189"/>
      <c r="G98" s="189"/>
      <c r="H98" s="189"/>
      <c r="I98" s="189"/>
      <c r="J98" s="190">
        <f>J127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816</v>
      </c>
      <c r="E99" s="189"/>
      <c r="F99" s="189"/>
      <c r="G99" s="189"/>
      <c r="H99" s="189"/>
      <c r="I99" s="189"/>
      <c r="J99" s="190">
        <f>J189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817</v>
      </c>
      <c r="E100" s="189"/>
      <c r="F100" s="189"/>
      <c r="G100" s="189"/>
      <c r="H100" s="189"/>
      <c r="I100" s="189"/>
      <c r="J100" s="190">
        <f>J198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677</v>
      </c>
      <c r="E101" s="189"/>
      <c r="F101" s="189"/>
      <c r="G101" s="189"/>
      <c r="H101" s="189"/>
      <c r="I101" s="189"/>
      <c r="J101" s="190">
        <f>J201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818</v>
      </c>
      <c r="E102" s="189"/>
      <c r="F102" s="189"/>
      <c r="G102" s="189"/>
      <c r="H102" s="189"/>
      <c r="I102" s="189"/>
      <c r="J102" s="190">
        <f>J230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4.88" customHeight="1">
      <c r="A103" s="10"/>
      <c r="B103" s="186"/>
      <c r="C103" s="187"/>
      <c r="D103" s="188" t="s">
        <v>819</v>
      </c>
      <c r="E103" s="189"/>
      <c r="F103" s="189"/>
      <c r="G103" s="189"/>
      <c r="H103" s="189"/>
      <c r="I103" s="189"/>
      <c r="J103" s="190">
        <f>J234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86"/>
      <c r="C104" s="187"/>
      <c r="D104" s="188" t="s">
        <v>820</v>
      </c>
      <c r="E104" s="189"/>
      <c r="F104" s="189"/>
      <c r="G104" s="189"/>
      <c r="H104" s="189"/>
      <c r="I104" s="189"/>
      <c r="J104" s="190">
        <f>J236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6"/>
      <c r="C105" s="187"/>
      <c r="D105" s="188" t="s">
        <v>821</v>
      </c>
      <c r="E105" s="189"/>
      <c r="F105" s="189"/>
      <c r="G105" s="189"/>
      <c r="H105" s="189"/>
      <c r="I105" s="189"/>
      <c r="J105" s="190">
        <f>J244</f>
        <v>0</v>
      </c>
      <c r="K105" s="187"/>
      <c r="L105" s="19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6.96" customHeight="1">
      <c r="A107" s="39"/>
      <c r="B107" s="67"/>
      <c r="C107" s="68"/>
      <c r="D107" s="68"/>
      <c r="E107" s="68"/>
      <c r="F107" s="68"/>
      <c r="G107" s="68"/>
      <c r="H107" s="68"/>
      <c r="I107" s="68"/>
      <c r="J107" s="68"/>
      <c r="K107" s="68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11" s="2" customFormat="1" ht="6.96" customHeight="1">
      <c r="A111" s="39"/>
      <c r="B111" s="69"/>
      <c r="C111" s="70"/>
      <c r="D111" s="70"/>
      <c r="E111" s="70"/>
      <c r="F111" s="70"/>
      <c r="G111" s="70"/>
      <c r="H111" s="70"/>
      <c r="I111" s="70"/>
      <c r="J111" s="70"/>
      <c r="K111" s="70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4.96" customHeight="1">
      <c r="A112" s="39"/>
      <c r="B112" s="40"/>
      <c r="C112" s="24" t="s">
        <v>121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16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26.25" customHeight="1">
      <c r="A115" s="39"/>
      <c r="B115" s="40"/>
      <c r="C115" s="41"/>
      <c r="D115" s="41"/>
      <c r="E115" s="175" t="str">
        <f>E7</f>
        <v>Brno, VDJ Lesná 2.tl. pásmo - rekonstrukce armaturní komory a technologie</v>
      </c>
      <c r="F115" s="33"/>
      <c r="G115" s="33"/>
      <c r="H115" s="33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112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E9</f>
        <v>SO 03 - Výtlačný řad do ČS Soběšice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F12</f>
        <v xml:space="preserve"> </v>
      </c>
      <c r="G119" s="41"/>
      <c r="H119" s="41"/>
      <c r="I119" s="33" t="s">
        <v>22</v>
      </c>
      <c r="J119" s="80" t="str">
        <f>IF(J12="","",J12)</f>
        <v>10. 10. 2020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24</v>
      </c>
      <c r="D121" s="41"/>
      <c r="E121" s="41"/>
      <c r="F121" s="28" t="str">
        <f>E15</f>
        <v>Statutární město Brno</v>
      </c>
      <c r="G121" s="41"/>
      <c r="H121" s="41"/>
      <c r="I121" s="33" t="s">
        <v>32</v>
      </c>
      <c r="J121" s="37" t="str">
        <f>E21</f>
        <v>PROVO, spol. s r.o.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30</v>
      </c>
      <c r="D122" s="41"/>
      <c r="E122" s="41"/>
      <c r="F122" s="28" t="str">
        <f>IF(E18="","",E18)</f>
        <v>Vyplň údaj</v>
      </c>
      <c r="G122" s="41"/>
      <c r="H122" s="41"/>
      <c r="I122" s="33" t="s">
        <v>37</v>
      </c>
      <c r="J122" s="37" t="str">
        <f>E24</f>
        <v xml:space="preserve"> 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192"/>
      <c r="B124" s="193"/>
      <c r="C124" s="194" t="s">
        <v>122</v>
      </c>
      <c r="D124" s="195" t="s">
        <v>64</v>
      </c>
      <c r="E124" s="195" t="s">
        <v>60</v>
      </c>
      <c r="F124" s="195" t="s">
        <v>61</v>
      </c>
      <c r="G124" s="195" t="s">
        <v>123</v>
      </c>
      <c r="H124" s="195" t="s">
        <v>124</v>
      </c>
      <c r="I124" s="195" t="s">
        <v>125</v>
      </c>
      <c r="J124" s="195" t="s">
        <v>116</v>
      </c>
      <c r="K124" s="196" t="s">
        <v>126</v>
      </c>
      <c r="L124" s="197"/>
      <c r="M124" s="101" t="s">
        <v>1</v>
      </c>
      <c r="N124" s="102" t="s">
        <v>43</v>
      </c>
      <c r="O124" s="102" t="s">
        <v>127</v>
      </c>
      <c r="P124" s="102" t="s">
        <v>128</v>
      </c>
      <c r="Q124" s="102" t="s">
        <v>129</v>
      </c>
      <c r="R124" s="102" t="s">
        <v>130</v>
      </c>
      <c r="S124" s="102" t="s">
        <v>131</v>
      </c>
      <c r="T124" s="103" t="s">
        <v>132</v>
      </c>
      <c r="U124" s="192"/>
      <c r="V124" s="192"/>
      <c r="W124" s="192"/>
      <c r="X124" s="192"/>
      <c r="Y124" s="192"/>
      <c r="Z124" s="192"/>
      <c r="AA124" s="192"/>
      <c r="AB124" s="192"/>
      <c r="AC124" s="192"/>
      <c r="AD124" s="192"/>
      <c r="AE124" s="192"/>
    </row>
    <row r="125" s="2" customFormat="1" ht="22.8" customHeight="1">
      <c r="A125" s="39"/>
      <c r="B125" s="40"/>
      <c r="C125" s="108" t="s">
        <v>133</v>
      </c>
      <c r="D125" s="41"/>
      <c r="E125" s="41"/>
      <c r="F125" s="41"/>
      <c r="G125" s="41"/>
      <c r="H125" s="41"/>
      <c r="I125" s="41"/>
      <c r="J125" s="198">
        <f>BK125</f>
        <v>0</v>
      </c>
      <c r="K125" s="41"/>
      <c r="L125" s="45"/>
      <c r="M125" s="104"/>
      <c r="N125" s="199"/>
      <c r="O125" s="105"/>
      <c r="P125" s="200">
        <f>P126</f>
        <v>0</v>
      </c>
      <c r="Q125" s="105"/>
      <c r="R125" s="200">
        <f>R126</f>
        <v>40.228918984979998</v>
      </c>
      <c r="S125" s="105"/>
      <c r="T125" s="201">
        <f>T126</f>
        <v>1.1027499999999999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78</v>
      </c>
      <c r="AU125" s="18" t="s">
        <v>118</v>
      </c>
      <c r="BK125" s="202">
        <f>BK126</f>
        <v>0</v>
      </c>
    </row>
    <row r="126" s="12" customFormat="1" ht="25.92" customHeight="1">
      <c r="A126" s="12"/>
      <c r="B126" s="203"/>
      <c r="C126" s="204"/>
      <c r="D126" s="205" t="s">
        <v>78</v>
      </c>
      <c r="E126" s="206" t="s">
        <v>134</v>
      </c>
      <c r="F126" s="206" t="s">
        <v>135</v>
      </c>
      <c r="G126" s="204"/>
      <c r="H126" s="204"/>
      <c r="I126" s="207"/>
      <c r="J126" s="208">
        <f>BK126</f>
        <v>0</v>
      </c>
      <c r="K126" s="204"/>
      <c r="L126" s="209"/>
      <c r="M126" s="210"/>
      <c r="N126" s="211"/>
      <c r="O126" s="211"/>
      <c r="P126" s="212">
        <f>P127+P189+P198+P201+P230+P244</f>
        <v>0</v>
      </c>
      <c r="Q126" s="211"/>
      <c r="R126" s="212">
        <f>R127+R189+R198+R201+R230+R244</f>
        <v>40.228918984979998</v>
      </c>
      <c r="S126" s="211"/>
      <c r="T126" s="213">
        <f>T127+T189+T198+T201+T230+T244</f>
        <v>1.1027499999999999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4" t="s">
        <v>87</v>
      </c>
      <c r="AT126" s="215" t="s">
        <v>78</v>
      </c>
      <c r="AU126" s="215" t="s">
        <v>79</v>
      </c>
      <c r="AY126" s="214" t="s">
        <v>136</v>
      </c>
      <c r="BK126" s="216">
        <f>BK127+BK189+BK198+BK201+BK230+BK244</f>
        <v>0</v>
      </c>
    </row>
    <row r="127" s="12" customFormat="1" ht="22.8" customHeight="1">
      <c r="A127" s="12"/>
      <c r="B127" s="203"/>
      <c r="C127" s="204"/>
      <c r="D127" s="205" t="s">
        <v>78</v>
      </c>
      <c r="E127" s="217" t="s">
        <v>87</v>
      </c>
      <c r="F127" s="217" t="s">
        <v>822</v>
      </c>
      <c r="G127" s="204"/>
      <c r="H127" s="204"/>
      <c r="I127" s="207"/>
      <c r="J127" s="218">
        <f>BK127</f>
        <v>0</v>
      </c>
      <c r="K127" s="204"/>
      <c r="L127" s="209"/>
      <c r="M127" s="210"/>
      <c r="N127" s="211"/>
      <c r="O127" s="211"/>
      <c r="P127" s="212">
        <f>SUM(P128:P188)</f>
        <v>0</v>
      </c>
      <c r="Q127" s="211"/>
      <c r="R127" s="212">
        <f>SUM(R128:R188)</f>
        <v>32.09703989698</v>
      </c>
      <c r="S127" s="211"/>
      <c r="T127" s="213">
        <f>SUM(T128:T188)</f>
        <v>0.68874999999999997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4" t="s">
        <v>87</v>
      </c>
      <c r="AT127" s="215" t="s">
        <v>78</v>
      </c>
      <c r="AU127" s="215" t="s">
        <v>87</v>
      </c>
      <c r="AY127" s="214" t="s">
        <v>136</v>
      </c>
      <c r="BK127" s="216">
        <f>SUM(BK128:BK188)</f>
        <v>0</v>
      </c>
    </row>
    <row r="128" s="2" customFormat="1">
      <c r="A128" s="39"/>
      <c r="B128" s="40"/>
      <c r="C128" s="219" t="s">
        <v>87</v>
      </c>
      <c r="D128" s="219" t="s">
        <v>139</v>
      </c>
      <c r="E128" s="220" t="s">
        <v>823</v>
      </c>
      <c r="F128" s="221" t="s">
        <v>824</v>
      </c>
      <c r="G128" s="222" t="s">
        <v>825</v>
      </c>
      <c r="H128" s="223">
        <v>0.94999999999999996</v>
      </c>
      <c r="I128" s="224"/>
      <c r="J128" s="225">
        <f>ROUND(I128*H128,2)</f>
        <v>0</v>
      </c>
      <c r="K128" s="221" t="s">
        <v>740</v>
      </c>
      <c r="L128" s="45"/>
      <c r="M128" s="226" t="s">
        <v>1</v>
      </c>
      <c r="N128" s="227" t="s">
        <v>44</v>
      </c>
      <c r="O128" s="92"/>
      <c r="P128" s="228">
        <f>O128*H128</f>
        <v>0</v>
      </c>
      <c r="Q128" s="228">
        <v>0</v>
      </c>
      <c r="R128" s="228">
        <f>Q128*H128</f>
        <v>0</v>
      </c>
      <c r="S128" s="228">
        <v>0.255</v>
      </c>
      <c r="T128" s="229">
        <f>S128*H128</f>
        <v>0.24224999999999999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0" t="s">
        <v>156</v>
      </c>
      <c r="AT128" s="230" t="s">
        <v>139</v>
      </c>
      <c r="AU128" s="230" t="s">
        <v>89</v>
      </c>
      <c r="AY128" s="18" t="s">
        <v>136</v>
      </c>
      <c r="BE128" s="231">
        <f>IF(N128="základní",J128,0)</f>
        <v>0</v>
      </c>
      <c r="BF128" s="231">
        <f>IF(N128="snížená",J128,0)</f>
        <v>0</v>
      </c>
      <c r="BG128" s="231">
        <f>IF(N128="zákl. přenesená",J128,0)</f>
        <v>0</v>
      </c>
      <c r="BH128" s="231">
        <f>IF(N128="sníž. přenesená",J128,0)</f>
        <v>0</v>
      </c>
      <c r="BI128" s="231">
        <f>IF(N128="nulová",J128,0)</f>
        <v>0</v>
      </c>
      <c r="BJ128" s="18" t="s">
        <v>87</v>
      </c>
      <c r="BK128" s="231">
        <f>ROUND(I128*H128,2)</f>
        <v>0</v>
      </c>
      <c r="BL128" s="18" t="s">
        <v>156</v>
      </c>
      <c r="BM128" s="230" t="s">
        <v>826</v>
      </c>
    </row>
    <row r="129" s="14" customFormat="1">
      <c r="A129" s="14"/>
      <c r="B129" s="243"/>
      <c r="C129" s="244"/>
      <c r="D129" s="234" t="s">
        <v>148</v>
      </c>
      <c r="E129" s="245" t="s">
        <v>1</v>
      </c>
      <c r="F129" s="246" t="s">
        <v>827</v>
      </c>
      <c r="G129" s="244"/>
      <c r="H129" s="247">
        <v>0.94999999999999996</v>
      </c>
      <c r="I129" s="248"/>
      <c r="J129" s="244"/>
      <c r="K129" s="244"/>
      <c r="L129" s="249"/>
      <c r="M129" s="250"/>
      <c r="N129" s="251"/>
      <c r="O129" s="251"/>
      <c r="P129" s="251"/>
      <c r="Q129" s="251"/>
      <c r="R129" s="251"/>
      <c r="S129" s="251"/>
      <c r="T129" s="252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3" t="s">
        <v>148</v>
      </c>
      <c r="AU129" s="253" t="s">
        <v>89</v>
      </c>
      <c r="AV129" s="14" t="s">
        <v>89</v>
      </c>
      <c r="AW129" s="14" t="s">
        <v>36</v>
      </c>
      <c r="AX129" s="14" t="s">
        <v>79</v>
      </c>
      <c r="AY129" s="253" t="s">
        <v>136</v>
      </c>
    </row>
    <row r="130" s="2" customFormat="1">
      <c r="A130" s="39"/>
      <c r="B130" s="40"/>
      <c r="C130" s="219" t="s">
        <v>89</v>
      </c>
      <c r="D130" s="219" t="s">
        <v>139</v>
      </c>
      <c r="E130" s="220" t="s">
        <v>828</v>
      </c>
      <c r="F130" s="221" t="s">
        <v>829</v>
      </c>
      <c r="G130" s="222" t="s">
        <v>825</v>
      </c>
      <c r="H130" s="223">
        <v>0.94999999999999996</v>
      </c>
      <c r="I130" s="224"/>
      <c r="J130" s="225">
        <f>ROUND(I130*H130,2)</f>
        <v>0</v>
      </c>
      <c r="K130" s="221" t="s">
        <v>740</v>
      </c>
      <c r="L130" s="45"/>
      <c r="M130" s="226" t="s">
        <v>1</v>
      </c>
      <c r="N130" s="227" t="s">
        <v>44</v>
      </c>
      <c r="O130" s="92"/>
      <c r="P130" s="228">
        <f>O130*H130</f>
        <v>0</v>
      </c>
      <c r="Q130" s="228">
        <v>0</v>
      </c>
      <c r="R130" s="228">
        <f>Q130*H130</f>
        <v>0</v>
      </c>
      <c r="S130" s="228">
        <v>0.17999999999999999</v>
      </c>
      <c r="T130" s="229">
        <f>S130*H130</f>
        <v>0.17099999999999999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0" t="s">
        <v>156</v>
      </c>
      <c r="AT130" s="230" t="s">
        <v>139</v>
      </c>
      <c r="AU130" s="230" t="s">
        <v>89</v>
      </c>
      <c r="AY130" s="18" t="s">
        <v>136</v>
      </c>
      <c r="BE130" s="231">
        <f>IF(N130="základní",J130,0)</f>
        <v>0</v>
      </c>
      <c r="BF130" s="231">
        <f>IF(N130="snížená",J130,0)</f>
        <v>0</v>
      </c>
      <c r="BG130" s="231">
        <f>IF(N130="zákl. přenesená",J130,0)</f>
        <v>0</v>
      </c>
      <c r="BH130" s="231">
        <f>IF(N130="sníž. přenesená",J130,0)</f>
        <v>0</v>
      </c>
      <c r="BI130" s="231">
        <f>IF(N130="nulová",J130,0)</f>
        <v>0</v>
      </c>
      <c r="BJ130" s="18" t="s">
        <v>87</v>
      </c>
      <c r="BK130" s="231">
        <f>ROUND(I130*H130,2)</f>
        <v>0</v>
      </c>
      <c r="BL130" s="18" t="s">
        <v>156</v>
      </c>
      <c r="BM130" s="230" t="s">
        <v>830</v>
      </c>
    </row>
    <row r="131" s="14" customFormat="1">
      <c r="A131" s="14"/>
      <c r="B131" s="243"/>
      <c r="C131" s="244"/>
      <c r="D131" s="234" t="s">
        <v>148</v>
      </c>
      <c r="E131" s="245" t="s">
        <v>1</v>
      </c>
      <c r="F131" s="246" t="s">
        <v>827</v>
      </c>
      <c r="G131" s="244"/>
      <c r="H131" s="247">
        <v>0.94999999999999996</v>
      </c>
      <c r="I131" s="248"/>
      <c r="J131" s="244"/>
      <c r="K131" s="244"/>
      <c r="L131" s="249"/>
      <c r="M131" s="250"/>
      <c r="N131" s="251"/>
      <c r="O131" s="251"/>
      <c r="P131" s="251"/>
      <c r="Q131" s="251"/>
      <c r="R131" s="251"/>
      <c r="S131" s="251"/>
      <c r="T131" s="252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3" t="s">
        <v>148</v>
      </c>
      <c r="AU131" s="253" t="s">
        <v>89</v>
      </c>
      <c r="AV131" s="14" t="s">
        <v>89</v>
      </c>
      <c r="AW131" s="14" t="s">
        <v>36</v>
      </c>
      <c r="AX131" s="14" t="s">
        <v>79</v>
      </c>
      <c r="AY131" s="253" t="s">
        <v>136</v>
      </c>
    </row>
    <row r="132" s="2" customFormat="1">
      <c r="A132" s="39"/>
      <c r="B132" s="40"/>
      <c r="C132" s="219" t="s">
        <v>152</v>
      </c>
      <c r="D132" s="219" t="s">
        <v>139</v>
      </c>
      <c r="E132" s="220" t="s">
        <v>831</v>
      </c>
      <c r="F132" s="221" t="s">
        <v>832</v>
      </c>
      <c r="G132" s="222" t="s">
        <v>825</v>
      </c>
      <c r="H132" s="223">
        <v>0.94999999999999996</v>
      </c>
      <c r="I132" s="224"/>
      <c r="J132" s="225">
        <f>ROUND(I132*H132,2)</f>
        <v>0</v>
      </c>
      <c r="K132" s="221" t="s">
        <v>740</v>
      </c>
      <c r="L132" s="45"/>
      <c r="M132" s="226" t="s">
        <v>1</v>
      </c>
      <c r="N132" s="227" t="s">
        <v>44</v>
      </c>
      <c r="O132" s="92"/>
      <c r="P132" s="228">
        <f>O132*H132</f>
        <v>0</v>
      </c>
      <c r="Q132" s="228">
        <v>0</v>
      </c>
      <c r="R132" s="228">
        <f>Q132*H132</f>
        <v>0</v>
      </c>
      <c r="S132" s="228">
        <v>0.28999999999999998</v>
      </c>
      <c r="T132" s="229">
        <f>S132*H132</f>
        <v>0.27549999999999997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0" t="s">
        <v>156</v>
      </c>
      <c r="AT132" s="230" t="s">
        <v>139</v>
      </c>
      <c r="AU132" s="230" t="s">
        <v>89</v>
      </c>
      <c r="AY132" s="18" t="s">
        <v>136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18" t="s">
        <v>87</v>
      </c>
      <c r="BK132" s="231">
        <f>ROUND(I132*H132,2)</f>
        <v>0</v>
      </c>
      <c r="BL132" s="18" t="s">
        <v>156</v>
      </c>
      <c r="BM132" s="230" t="s">
        <v>833</v>
      </c>
    </row>
    <row r="133" s="14" customFormat="1">
      <c r="A133" s="14"/>
      <c r="B133" s="243"/>
      <c r="C133" s="244"/>
      <c r="D133" s="234" t="s">
        <v>148</v>
      </c>
      <c r="E133" s="245" t="s">
        <v>1</v>
      </c>
      <c r="F133" s="246" t="s">
        <v>827</v>
      </c>
      <c r="G133" s="244"/>
      <c r="H133" s="247">
        <v>0.94999999999999996</v>
      </c>
      <c r="I133" s="248"/>
      <c r="J133" s="244"/>
      <c r="K133" s="244"/>
      <c r="L133" s="249"/>
      <c r="M133" s="250"/>
      <c r="N133" s="251"/>
      <c r="O133" s="251"/>
      <c r="P133" s="251"/>
      <c r="Q133" s="251"/>
      <c r="R133" s="251"/>
      <c r="S133" s="251"/>
      <c r="T133" s="252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3" t="s">
        <v>148</v>
      </c>
      <c r="AU133" s="253" t="s">
        <v>89</v>
      </c>
      <c r="AV133" s="14" t="s">
        <v>89</v>
      </c>
      <c r="AW133" s="14" t="s">
        <v>36</v>
      </c>
      <c r="AX133" s="14" t="s">
        <v>79</v>
      </c>
      <c r="AY133" s="253" t="s">
        <v>136</v>
      </c>
    </row>
    <row r="134" s="2" customFormat="1">
      <c r="A134" s="39"/>
      <c r="B134" s="40"/>
      <c r="C134" s="219" t="s">
        <v>156</v>
      </c>
      <c r="D134" s="219" t="s">
        <v>139</v>
      </c>
      <c r="E134" s="220" t="s">
        <v>834</v>
      </c>
      <c r="F134" s="221" t="s">
        <v>835</v>
      </c>
      <c r="G134" s="222" t="s">
        <v>836</v>
      </c>
      <c r="H134" s="223">
        <v>200</v>
      </c>
      <c r="I134" s="224"/>
      <c r="J134" s="225">
        <f>ROUND(I134*H134,2)</f>
        <v>0</v>
      </c>
      <c r="K134" s="221" t="s">
        <v>740</v>
      </c>
      <c r="L134" s="45"/>
      <c r="M134" s="226" t="s">
        <v>1</v>
      </c>
      <c r="N134" s="227" t="s">
        <v>44</v>
      </c>
      <c r="O134" s="92"/>
      <c r="P134" s="228">
        <f>O134*H134</f>
        <v>0</v>
      </c>
      <c r="Q134" s="228">
        <v>3.2634E-05</v>
      </c>
      <c r="R134" s="228">
        <f>Q134*H134</f>
        <v>0.0065268000000000001</v>
      </c>
      <c r="S134" s="228">
        <v>0</v>
      </c>
      <c r="T134" s="22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0" t="s">
        <v>156</v>
      </c>
      <c r="AT134" s="230" t="s">
        <v>139</v>
      </c>
      <c r="AU134" s="230" t="s">
        <v>89</v>
      </c>
      <c r="AY134" s="18" t="s">
        <v>136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8" t="s">
        <v>87</v>
      </c>
      <c r="BK134" s="231">
        <f>ROUND(I134*H134,2)</f>
        <v>0</v>
      </c>
      <c r="BL134" s="18" t="s">
        <v>156</v>
      </c>
      <c r="BM134" s="230" t="s">
        <v>837</v>
      </c>
    </row>
    <row r="135" s="14" customFormat="1">
      <c r="A135" s="14"/>
      <c r="B135" s="243"/>
      <c r="C135" s="244"/>
      <c r="D135" s="234" t="s">
        <v>148</v>
      </c>
      <c r="E135" s="245" t="s">
        <v>1</v>
      </c>
      <c r="F135" s="246" t="s">
        <v>838</v>
      </c>
      <c r="G135" s="244"/>
      <c r="H135" s="247">
        <v>200</v>
      </c>
      <c r="I135" s="248"/>
      <c r="J135" s="244"/>
      <c r="K135" s="244"/>
      <c r="L135" s="249"/>
      <c r="M135" s="250"/>
      <c r="N135" s="251"/>
      <c r="O135" s="251"/>
      <c r="P135" s="251"/>
      <c r="Q135" s="251"/>
      <c r="R135" s="251"/>
      <c r="S135" s="251"/>
      <c r="T135" s="252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3" t="s">
        <v>148</v>
      </c>
      <c r="AU135" s="253" t="s">
        <v>89</v>
      </c>
      <c r="AV135" s="14" t="s">
        <v>89</v>
      </c>
      <c r="AW135" s="14" t="s">
        <v>36</v>
      </c>
      <c r="AX135" s="14" t="s">
        <v>79</v>
      </c>
      <c r="AY135" s="253" t="s">
        <v>136</v>
      </c>
    </row>
    <row r="136" s="2" customFormat="1">
      <c r="A136" s="39"/>
      <c r="B136" s="40"/>
      <c r="C136" s="219" t="s">
        <v>161</v>
      </c>
      <c r="D136" s="219" t="s">
        <v>139</v>
      </c>
      <c r="E136" s="220" t="s">
        <v>839</v>
      </c>
      <c r="F136" s="221" t="s">
        <v>840</v>
      </c>
      <c r="G136" s="222" t="s">
        <v>841</v>
      </c>
      <c r="H136" s="223">
        <v>20</v>
      </c>
      <c r="I136" s="224"/>
      <c r="J136" s="225">
        <f>ROUND(I136*H136,2)</f>
        <v>0</v>
      </c>
      <c r="K136" s="221" t="s">
        <v>740</v>
      </c>
      <c r="L136" s="45"/>
      <c r="M136" s="226" t="s">
        <v>1</v>
      </c>
      <c r="N136" s="227" t="s">
        <v>44</v>
      </c>
      <c r="O136" s="92"/>
      <c r="P136" s="228">
        <f>O136*H136</f>
        <v>0</v>
      </c>
      <c r="Q136" s="228">
        <v>0</v>
      </c>
      <c r="R136" s="228">
        <f>Q136*H136</f>
        <v>0</v>
      </c>
      <c r="S136" s="228">
        <v>0</v>
      </c>
      <c r="T136" s="22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0" t="s">
        <v>156</v>
      </c>
      <c r="AT136" s="230" t="s">
        <v>139</v>
      </c>
      <c r="AU136" s="230" t="s">
        <v>89</v>
      </c>
      <c r="AY136" s="18" t="s">
        <v>136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8" t="s">
        <v>87</v>
      </c>
      <c r="BK136" s="231">
        <f>ROUND(I136*H136,2)</f>
        <v>0</v>
      </c>
      <c r="BL136" s="18" t="s">
        <v>156</v>
      </c>
      <c r="BM136" s="230" t="s">
        <v>842</v>
      </c>
    </row>
    <row r="137" s="2" customFormat="1">
      <c r="A137" s="39"/>
      <c r="B137" s="40"/>
      <c r="C137" s="219" t="s">
        <v>165</v>
      </c>
      <c r="D137" s="219" t="s">
        <v>139</v>
      </c>
      <c r="E137" s="220" t="s">
        <v>843</v>
      </c>
      <c r="F137" s="221" t="s">
        <v>844</v>
      </c>
      <c r="G137" s="222" t="s">
        <v>142</v>
      </c>
      <c r="H137" s="223">
        <v>2</v>
      </c>
      <c r="I137" s="224"/>
      <c r="J137" s="225">
        <f>ROUND(I137*H137,2)</f>
        <v>0</v>
      </c>
      <c r="K137" s="221" t="s">
        <v>1</v>
      </c>
      <c r="L137" s="45"/>
      <c r="M137" s="226" t="s">
        <v>1</v>
      </c>
      <c r="N137" s="227" t="s">
        <v>44</v>
      </c>
      <c r="O137" s="92"/>
      <c r="P137" s="228">
        <f>O137*H137</f>
        <v>0</v>
      </c>
      <c r="Q137" s="228">
        <v>0</v>
      </c>
      <c r="R137" s="228">
        <f>Q137*H137</f>
        <v>0</v>
      </c>
      <c r="S137" s="228">
        <v>0</v>
      </c>
      <c r="T137" s="22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0" t="s">
        <v>156</v>
      </c>
      <c r="AT137" s="230" t="s">
        <v>139</v>
      </c>
      <c r="AU137" s="230" t="s">
        <v>89</v>
      </c>
      <c r="AY137" s="18" t="s">
        <v>136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18" t="s">
        <v>87</v>
      </c>
      <c r="BK137" s="231">
        <f>ROUND(I137*H137,2)</f>
        <v>0</v>
      </c>
      <c r="BL137" s="18" t="s">
        <v>156</v>
      </c>
      <c r="BM137" s="230" t="s">
        <v>845</v>
      </c>
    </row>
    <row r="138" s="2" customFormat="1">
      <c r="A138" s="39"/>
      <c r="B138" s="40"/>
      <c r="C138" s="219" t="s">
        <v>169</v>
      </c>
      <c r="D138" s="219" t="s">
        <v>139</v>
      </c>
      <c r="E138" s="220" t="s">
        <v>846</v>
      </c>
      <c r="F138" s="221" t="s">
        <v>844</v>
      </c>
      <c r="G138" s="222" t="s">
        <v>142</v>
      </c>
      <c r="H138" s="223">
        <v>5</v>
      </c>
      <c r="I138" s="224"/>
      <c r="J138" s="225">
        <f>ROUND(I138*H138,2)</f>
        <v>0</v>
      </c>
      <c r="K138" s="221" t="s">
        <v>1</v>
      </c>
      <c r="L138" s="45"/>
      <c r="M138" s="226" t="s">
        <v>1</v>
      </c>
      <c r="N138" s="227" t="s">
        <v>44</v>
      </c>
      <c r="O138" s="92"/>
      <c r="P138" s="228">
        <f>O138*H138</f>
        <v>0</v>
      </c>
      <c r="Q138" s="228">
        <v>0</v>
      </c>
      <c r="R138" s="228">
        <f>Q138*H138</f>
        <v>0</v>
      </c>
      <c r="S138" s="228">
        <v>0</v>
      </c>
      <c r="T138" s="22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0" t="s">
        <v>156</v>
      </c>
      <c r="AT138" s="230" t="s">
        <v>139</v>
      </c>
      <c r="AU138" s="230" t="s">
        <v>89</v>
      </c>
      <c r="AY138" s="18" t="s">
        <v>136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8" t="s">
        <v>87</v>
      </c>
      <c r="BK138" s="231">
        <f>ROUND(I138*H138,2)</f>
        <v>0</v>
      </c>
      <c r="BL138" s="18" t="s">
        <v>156</v>
      </c>
      <c r="BM138" s="230" t="s">
        <v>847</v>
      </c>
    </row>
    <row r="139" s="2" customFormat="1" ht="90" customHeight="1">
      <c r="A139" s="39"/>
      <c r="B139" s="40"/>
      <c r="C139" s="219" t="s">
        <v>173</v>
      </c>
      <c r="D139" s="219" t="s">
        <v>139</v>
      </c>
      <c r="E139" s="220" t="s">
        <v>848</v>
      </c>
      <c r="F139" s="221" t="s">
        <v>849</v>
      </c>
      <c r="G139" s="222" t="s">
        <v>187</v>
      </c>
      <c r="H139" s="223">
        <v>2</v>
      </c>
      <c r="I139" s="224"/>
      <c r="J139" s="225">
        <f>ROUND(I139*H139,2)</f>
        <v>0</v>
      </c>
      <c r="K139" s="221" t="s">
        <v>740</v>
      </c>
      <c r="L139" s="45"/>
      <c r="M139" s="226" t="s">
        <v>1</v>
      </c>
      <c r="N139" s="227" t="s">
        <v>44</v>
      </c>
      <c r="O139" s="92"/>
      <c r="P139" s="228">
        <f>O139*H139</f>
        <v>0</v>
      </c>
      <c r="Q139" s="228">
        <v>0.036904300000000001</v>
      </c>
      <c r="R139" s="228">
        <f>Q139*H139</f>
        <v>0.073808600000000002</v>
      </c>
      <c r="S139" s="228">
        <v>0</v>
      </c>
      <c r="T139" s="22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0" t="s">
        <v>156</v>
      </c>
      <c r="AT139" s="230" t="s">
        <v>139</v>
      </c>
      <c r="AU139" s="230" t="s">
        <v>89</v>
      </c>
      <c r="AY139" s="18" t="s">
        <v>136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8" t="s">
        <v>87</v>
      </c>
      <c r="BK139" s="231">
        <f>ROUND(I139*H139,2)</f>
        <v>0</v>
      </c>
      <c r="BL139" s="18" t="s">
        <v>156</v>
      </c>
      <c r="BM139" s="230" t="s">
        <v>850</v>
      </c>
    </row>
    <row r="140" s="14" customFormat="1">
      <c r="A140" s="14"/>
      <c r="B140" s="243"/>
      <c r="C140" s="244"/>
      <c r="D140" s="234" t="s">
        <v>148</v>
      </c>
      <c r="E140" s="245" t="s">
        <v>1</v>
      </c>
      <c r="F140" s="246" t="s">
        <v>851</v>
      </c>
      <c r="G140" s="244"/>
      <c r="H140" s="247">
        <v>2</v>
      </c>
      <c r="I140" s="248"/>
      <c r="J140" s="244"/>
      <c r="K140" s="244"/>
      <c r="L140" s="249"/>
      <c r="M140" s="250"/>
      <c r="N140" s="251"/>
      <c r="O140" s="251"/>
      <c r="P140" s="251"/>
      <c r="Q140" s="251"/>
      <c r="R140" s="251"/>
      <c r="S140" s="251"/>
      <c r="T140" s="252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3" t="s">
        <v>148</v>
      </c>
      <c r="AU140" s="253" t="s">
        <v>89</v>
      </c>
      <c r="AV140" s="14" t="s">
        <v>89</v>
      </c>
      <c r="AW140" s="14" t="s">
        <v>36</v>
      </c>
      <c r="AX140" s="14" t="s">
        <v>87</v>
      </c>
      <c r="AY140" s="253" t="s">
        <v>136</v>
      </c>
    </row>
    <row r="141" s="2" customFormat="1">
      <c r="A141" s="39"/>
      <c r="B141" s="40"/>
      <c r="C141" s="219" t="s">
        <v>137</v>
      </c>
      <c r="D141" s="219" t="s">
        <v>139</v>
      </c>
      <c r="E141" s="220" t="s">
        <v>852</v>
      </c>
      <c r="F141" s="221" t="s">
        <v>853</v>
      </c>
      <c r="G141" s="222" t="s">
        <v>825</v>
      </c>
      <c r="H141" s="223">
        <v>34.399999999999999</v>
      </c>
      <c r="I141" s="224"/>
      <c r="J141" s="225">
        <f>ROUND(I141*H141,2)</f>
        <v>0</v>
      </c>
      <c r="K141" s="221" t="s">
        <v>740</v>
      </c>
      <c r="L141" s="45"/>
      <c r="M141" s="226" t="s">
        <v>1</v>
      </c>
      <c r="N141" s="227" t="s">
        <v>44</v>
      </c>
      <c r="O141" s="92"/>
      <c r="P141" s="228">
        <f>O141*H141</f>
        <v>0</v>
      </c>
      <c r="Q141" s="228">
        <v>0</v>
      </c>
      <c r="R141" s="228">
        <f>Q141*H141</f>
        <v>0</v>
      </c>
      <c r="S141" s="228">
        <v>0</v>
      </c>
      <c r="T141" s="22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0" t="s">
        <v>156</v>
      </c>
      <c r="AT141" s="230" t="s">
        <v>139</v>
      </c>
      <c r="AU141" s="230" t="s">
        <v>89</v>
      </c>
      <c r="AY141" s="18" t="s">
        <v>136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8" t="s">
        <v>87</v>
      </c>
      <c r="BK141" s="231">
        <f>ROUND(I141*H141,2)</f>
        <v>0</v>
      </c>
      <c r="BL141" s="18" t="s">
        <v>156</v>
      </c>
      <c r="BM141" s="230" t="s">
        <v>854</v>
      </c>
    </row>
    <row r="142" s="14" customFormat="1">
      <c r="A142" s="14"/>
      <c r="B142" s="243"/>
      <c r="C142" s="244"/>
      <c r="D142" s="234" t="s">
        <v>148</v>
      </c>
      <c r="E142" s="245" t="s">
        <v>1</v>
      </c>
      <c r="F142" s="246" t="s">
        <v>855</v>
      </c>
      <c r="G142" s="244"/>
      <c r="H142" s="247">
        <v>34.399999999999999</v>
      </c>
      <c r="I142" s="248"/>
      <c r="J142" s="244"/>
      <c r="K142" s="244"/>
      <c r="L142" s="249"/>
      <c r="M142" s="250"/>
      <c r="N142" s="251"/>
      <c r="O142" s="251"/>
      <c r="P142" s="251"/>
      <c r="Q142" s="251"/>
      <c r="R142" s="251"/>
      <c r="S142" s="251"/>
      <c r="T142" s="252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3" t="s">
        <v>148</v>
      </c>
      <c r="AU142" s="253" t="s">
        <v>89</v>
      </c>
      <c r="AV142" s="14" t="s">
        <v>89</v>
      </c>
      <c r="AW142" s="14" t="s">
        <v>36</v>
      </c>
      <c r="AX142" s="14" t="s">
        <v>79</v>
      </c>
      <c r="AY142" s="253" t="s">
        <v>136</v>
      </c>
    </row>
    <row r="143" s="2" customFormat="1">
      <c r="A143" s="39"/>
      <c r="B143" s="40"/>
      <c r="C143" s="219" t="s">
        <v>180</v>
      </c>
      <c r="D143" s="219" t="s">
        <v>139</v>
      </c>
      <c r="E143" s="220" t="s">
        <v>856</v>
      </c>
      <c r="F143" s="221" t="s">
        <v>857</v>
      </c>
      <c r="G143" s="222" t="s">
        <v>858</v>
      </c>
      <c r="H143" s="223">
        <v>61.430999999999997</v>
      </c>
      <c r="I143" s="224"/>
      <c r="J143" s="225">
        <f>ROUND(I143*H143,2)</f>
        <v>0</v>
      </c>
      <c r="K143" s="221" t="s">
        <v>740</v>
      </c>
      <c r="L143" s="45"/>
      <c r="M143" s="226" t="s">
        <v>1</v>
      </c>
      <c r="N143" s="227" t="s">
        <v>44</v>
      </c>
      <c r="O143" s="92"/>
      <c r="P143" s="228">
        <f>O143*H143</f>
        <v>0</v>
      </c>
      <c r="Q143" s="228">
        <v>0</v>
      </c>
      <c r="R143" s="228">
        <f>Q143*H143</f>
        <v>0</v>
      </c>
      <c r="S143" s="228">
        <v>0</v>
      </c>
      <c r="T143" s="22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0" t="s">
        <v>156</v>
      </c>
      <c r="AT143" s="230" t="s">
        <v>139</v>
      </c>
      <c r="AU143" s="230" t="s">
        <v>89</v>
      </c>
      <c r="AY143" s="18" t="s">
        <v>136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8" t="s">
        <v>87</v>
      </c>
      <c r="BK143" s="231">
        <f>ROUND(I143*H143,2)</f>
        <v>0</v>
      </c>
      <c r="BL143" s="18" t="s">
        <v>156</v>
      </c>
      <c r="BM143" s="230" t="s">
        <v>859</v>
      </c>
    </row>
    <row r="144" s="14" customFormat="1">
      <c r="A144" s="14"/>
      <c r="B144" s="243"/>
      <c r="C144" s="244"/>
      <c r="D144" s="234" t="s">
        <v>148</v>
      </c>
      <c r="E144" s="245" t="s">
        <v>1</v>
      </c>
      <c r="F144" s="246" t="s">
        <v>860</v>
      </c>
      <c r="G144" s="244"/>
      <c r="H144" s="247">
        <v>61.430999999999997</v>
      </c>
      <c r="I144" s="248"/>
      <c r="J144" s="244"/>
      <c r="K144" s="244"/>
      <c r="L144" s="249"/>
      <c r="M144" s="250"/>
      <c r="N144" s="251"/>
      <c r="O144" s="251"/>
      <c r="P144" s="251"/>
      <c r="Q144" s="251"/>
      <c r="R144" s="251"/>
      <c r="S144" s="251"/>
      <c r="T144" s="252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3" t="s">
        <v>148</v>
      </c>
      <c r="AU144" s="253" t="s">
        <v>89</v>
      </c>
      <c r="AV144" s="14" t="s">
        <v>89</v>
      </c>
      <c r="AW144" s="14" t="s">
        <v>36</v>
      </c>
      <c r="AX144" s="14" t="s">
        <v>79</v>
      </c>
      <c r="AY144" s="253" t="s">
        <v>136</v>
      </c>
    </row>
    <row r="145" s="2" customFormat="1" ht="44.25" customHeight="1">
      <c r="A145" s="39"/>
      <c r="B145" s="40"/>
      <c r="C145" s="219" t="s">
        <v>184</v>
      </c>
      <c r="D145" s="219" t="s">
        <v>139</v>
      </c>
      <c r="E145" s="220" t="s">
        <v>861</v>
      </c>
      <c r="F145" s="221" t="s">
        <v>862</v>
      </c>
      <c r="G145" s="222" t="s">
        <v>858</v>
      </c>
      <c r="H145" s="223">
        <v>15.358000000000001</v>
      </c>
      <c r="I145" s="224"/>
      <c r="J145" s="225">
        <f>ROUND(I145*H145,2)</f>
        <v>0</v>
      </c>
      <c r="K145" s="221" t="s">
        <v>740</v>
      </c>
      <c r="L145" s="45"/>
      <c r="M145" s="226" t="s">
        <v>1</v>
      </c>
      <c r="N145" s="227" t="s">
        <v>44</v>
      </c>
      <c r="O145" s="92"/>
      <c r="P145" s="228">
        <f>O145*H145</f>
        <v>0</v>
      </c>
      <c r="Q145" s="228">
        <v>0</v>
      </c>
      <c r="R145" s="228">
        <f>Q145*H145</f>
        <v>0</v>
      </c>
      <c r="S145" s="228">
        <v>0</v>
      </c>
      <c r="T145" s="22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0" t="s">
        <v>156</v>
      </c>
      <c r="AT145" s="230" t="s">
        <v>139</v>
      </c>
      <c r="AU145" s="230" t="s">
        <v>89</v>
      </c>
      <c r="AY145" s="18" t="s">
        <v>136</v>
      </c>
      <c r="BE145" s="231">
        <f>IF(N145="základní",J145,0)</f>
        <v>0</v>
      </c>
      <c r="BF145" s="231">
        <f>IF(N145="snížená",J145,0)</f>
        <v>0</v>
      </c>
      <c r="BG145" s="231">
        <f>IF(N145="zákl. přenesená",J145,0)</f>
        <v>0</v>
      </c>
      <c r="BH145" s="231">
        <f>IF(N145="sníž. přenesená",J145,0)</f>
        <v>0</v>
      </c>
      <c r="BI145" s="231">
        <f>IF(N145="nulová",J145,0)</f>
        <v>0</v>
      </c>
      <c r="BJ145" s="18" t="s">
        <v>87</v>
      </c>
      <c r="BK145" s="231">
        <f>ROUND(I145*H145,2)</f>
        <v>0</v>
      </c>
      <c r="BL145" s="18" t="s">
        <v>156</v>
      </c>
      <c r="BM145" s="230" t="s">
        <v>863</v>
      </c>
    </row>
    <row r="146" s="14" customFormat="1">
      <c r="A146" s="14"/>
      <c r="B146" s="243"/>
      <c r="C146" s="244"/>
      <c r="D146" s="234" t="s">
        <v>148</v>
      </c>
      <c r="E146" s="245" t="s">
        <v>1</v>
      </c>
      <c r="F146" s="246" t="s">
        <v>864</v>
      </c>
      <c r="G146" s="244"/>
      <c r="H146" s="247">
        <v>15.358000000000001</v>
      </c>
      <c r="I146" s="248"/>
      <c r="J146" s="244"/>
      <c r="K146" s="244"/>
      <c r="L146" s="249"/>
      <c r="M146" s="250"/>
      <c r="N146" s="251"/>
      <c r="O146" s="251"/>
      <c r="P146" s="251"/>
      <c r="Q146" s="251"/>
      <c r="R146" s="251"/>
      <c r="S146" s="251"/>
      <c r="T146" s="252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3" t="s">
        <v>148</v>
      </c>
      <c r="AU146" s="253" t="s">
        <v>89</v>
      </c>
      <c r="AV146" s="14" t="s">
        <v>89</v>
      </c>
      <c r="AW146" s="14" t="s">
        <v>36</v>
      </c>
      <c r="AX146" s="14" t="s">
        <v>79</v>
      </c>
      <c r="AY146" s="253" t="s">
        <v>136</v>
      </c>
    </row>
    <row r="147" s="2" customFormat="1">
      <c r="A147" s="39"/>
      <c r="B147" s="40"/>
      <c r="C147" s="219" t="s">
        <v>193</v>
      </c>
      <c r="D147" s="219" t="s">
        <v>139</v>
      </c>
      <c r="E147" s="220" t="s">
        <v>865</v>
      </c>
      <c r="F147" s="221" t="s">
        <v>866</v>
      </c>
      <c r="G147" s="222" t="s">
        <v>858</v>
      </c>
      <c r="H147" s="223">
        <v>13.642</v>
      </c>
      <c r="I147" s="224"/>
      <c r="J147" s="225">
        <f>ROUND(I147*H147,2)</f>
        <v>0</v>
      </c>
      <c r="K147" s="221" t="s">
        <v>740</v>
      </c>
      <c r="L147" s="45"/>
      <c r="M147" s="226" t="s">
        <v>1</v>
      </c>
      <c r="N147" s="227" t="s">
        <v>44</v>
      </c>
      <c r="O147" s="92"/>
      <c r="P147" s="228">
        <f>O147*H147</f>
        <v>0</v>
      </c>
      <c r="Q147" s="228">
        <v>0</v>
      </c>
      <c r="R147" s="228">
        <f>Q147*H147</f>
        <v>0</v>
      </c>
      <c r="S147" s="228">
        <v>0</v>
      </c>
      <c r="T147" s="22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0" t="s">
        <v>156</v>
      </c>
      <c r="AT147" s="230" t="s">
        <v>139</v>
      </c>
      <c r="AU147" s="230" t="s">
        <v>89</v>
      </c>
      <c r="AY147" s="18" t="s">
        <v>136</v>
      </c>
      <c r="BE147" s="231">
        <f>IF(N147="základní",J147,0)</f>
        <v>0</v>
      </c>
      <c r="BF147" s="231">
        <f>IF(N147="snížená",J147,0)</f>
        <v>0</v>
      </c>
      <c r="BG147" s="231">
        <f>IF(N147="zákl. přenesená",J147,0)</f>
        <v>0</v>
      </c>
      <c r="BH147" s="231">
        <f>IF(N147="sníž. přenesená",J147,0)</f>
        <v>0</v>
      </c>
      <c r="BI147" s="231">
        <f>IF(N147="nulová",J147,0)</f>
        <v>0</v>
      </c>
      <c r="BJ147" s="18" t="s">
        <v>87</v>
      </c>
      <c r="BK147" s="231">
        <f>ROUND(I147*H147,2)</f>
        <v>0</v>
      </c>
      <c r="BL147" s="18" t="s">
        <v>156</v>
      </c>
      <c r="BM147" s="230" t="s">
        <v>867</v>
      </c>
    </row>
    <row r="148" s="14" customFormat="1">
      <c r="A148" s="14"/>
      <c r="B148" s="243"/>
      <c r="C148" s="244"/>
      <c r="D148" s="234" t="s">
        <v>148</v>
      </c>
      <c r="E148" s="245" t="s">
        <v>1</v>
      </c>
      <c r="F148" s="246" t="s">
        <v>868</v>
      </c>
      <c r="G148" s="244"/>
      <c r="H148" s="247">
        <v>13.642</v>
      </c>
      <c r="I148" s="248"/>
      <c r="J148" s="244"/>
      <c r="K148" s="244"/>
      <c r="L148" s="249"/>
      <c r="M148" s="250"/>
      <c r="N148" s="251"/>
      <c r="O148" s="251"/>
      <c r="P148" s="251"/>
      <c r="Q148" s="251"/>
      <c r="R148" s="251"/>
      <c r="S148" s="251"/>
      <c r="T148" s="252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3" t="s">
        <v>148</v>
      </c>
      <c r="AU148" s="253" t="s">
        <v>89</v>
      </c>
      <c r="AV148" s="14" t="s">
        <v>89</v>
      </c>
      <c r="AW148" s="14" t="s">
        <v>36</v>
      </c>
      <c r="AX148" s="14" t="s">
        <v>79</v>
      </c>
      <c r="AY148" s="253" t="s">
        <v>136</v>
      </c>
    </row>
    <row r="149" s="2" customFormat="1">
      <c r="A149" s="39"/>
      <c r="B149" s="40"/>
      <c r="C149" s="219" t="s">
        <v>252</v>
      </c>
      <c r="D149" s="219" t="s">
        <v>139</v>
      </c>
      <c r="E149" s="220" t="s">
        <v>869</v>
      </c>
      <c r="F149" s="221" t="s">
        <v>870</v>
      </c>
      <c r="G149" s="222" t="s">
        <v>825</v>
      </c>
      <c r="H149" s="223">
        <v>89.311000000000007</v>
      </c>
      <c r="I149" s="224"/>
      <c r="J149" s="225">
        <f>ROUND(I149*H149,2)</f>
        <v>0</v>
      </c>
      <c r="K149" s="221" t="s">
        <v>740</v>
      </c>
      <c r="L149" s="45"/>
      <c r="M149" s="226" t="s">
        <v>1</v>
      </c>
      <c r="N149" s="227" t="s">
        <v>44</v>
      </c>
      <c r="O149" s="92"/>
      <c r="P149" s="228">
        <f>O149*H149</f>
        <v>0</v>
      </c>
      <c r="Q149" s="228">
        <v>0.00201118</v>
      </c>
      <c r="R149" s="228">
        <f>Q149*H149</f>
        <v>0.17962049698000002</v>
      </c>
      <c r="S149" s="228">
        <v>0</v>
      </c>
      <c r="T149" s="22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0" t="s">
        <v>156</v>
      </c>
      <c r="AT149" s="230" t="s">
        <v>139</v>
      </c>
      <c r="AU149" s="230" t="s">
        <v>89</v>
      </c>
      <c r="AY149" s="18" t="s">
        <v>136</v>
      </c>
      <c r="BE149" s="231">
        <f>IF(N149="základní",J149,0)</f>
        <v>0</v>
      </c>
      <c r="BF149" s="231">
        <f>IF(N149="snížená",J149,0)</f>
        <v>0</v>
      </c>
      <c r="BG149" s="231">
        <f>IF(N149="zákl. přenesená",J149,0)</f>
        <v>0</v>
      </c>
      <c r="BH149" s="231">
        <f>IF(N149="sníž. přenesená",J149,0)</f>
        <v>0</v>
      </c>
      <c r="BI149" s="231">
        <f>IF(N149="nulová",J149,0)</f>
        <v>0</v>
      </c>
      <c r="BJ149" s="18" t="s">
        <v>87</v>
      </c>
      <c r="BK149" s="231">
        <f>ROUND(I149*H149,2)</f>
        <v>0</v>
      </c>
      <c r="BL149" s="18" t="s">
        <v>156</v>
      </c>
      <c r="BM149" s="230" t="s">
        <v>871</v>
      </c>
    </row>
    <row r="150" s="13" customFormat="1">
      <c r="A150" s="13"/>
      <c r="B150" s="232"/>
      <c r="C150" s="233"/>
      <c r="D150" s="234" t="s">
        <v>148</v>
      </c>
      <c r="E150" s="235" t="s">
        <v>1</v>
      </c>
      <c r="F150" s="236" t="s">
        <v>872</v>
      </c>
      <c r="G150" s="233"/>
      <c r="H150" s="235" t="s">
        <v>1</v>
      </c>
      <c r="I150" s="237"/>
      <c r="J150" s="233"/>
      <c r="K150" s="233"/>
      <c r="L150" s="238"/>
      <c r="M150" s="239"/>
      <c r="N150" s="240"/>
      <c r="O150" s="240"/>
      <c r="P150" s="240"/>
      <c r="Q150" s="240"/>
      <c r="R150" s="240"/>
      <c r="S150" s="240"/>
      <c r="T150" s="241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2" t="s">
        <v>148</v>
      </c>
      <c r="AU150" s="242" t="s">
        <v>89</v>
      </c>
      <c r="AV150" s="13" t="s">
        <v>87</v>
      </c>
      <c r="AW150" s="13" t="s">
        <v>36</v>
      </c>
      <c r="AX150" s="13" t="s">
        <v>79</v>
      </c>
      <c r="AY150" s="242" t="s">
        <v>136</v>
      </c>
    </row>
    <row r="151" s="14" customFormat="1">
      <c r="A151" s="14"/>
      <c r="B151" s="243"/>
      <c r="C151" s="244"/>
      <c r="D151" s="234" t="s">
        <v>148</v>
      </c>
      <c r="E151" s="245" t="s">
        <v>1</v>
      </c>
      <c r="F151" s="246" t="s">
        <v>873</v>
      </c>
      <c r="G151" s="244"/>
      <c r="H151" s="247">
        <v>17.901</v>
      </c>
      <c r="I151" s="248"/>
      <c r="J151" s="244"/>
      <c r="K151" s="244"/>
      <c r="L151" s="249"/>
      <c r="M151" s="250"/>
      <c r="N151" s="251"/>
      <c r="O151" s="251"/>
      <c r="P151" s="251"/>
      <c r="Q151" s="251"/>
      <c r="R151" s="251"/>
      <c r="S151" s="251"/>
      <c r="T151" s="252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3" t="s">
        <v>148</v>
      </c>
      <c r="AU151" s="253" t="s">
        <v>89</v>
      </c>
      <c r="AV151" s="14" t="s">
        <v>89</v>
      </c>
      <c r="AW151" s="14" t="s">
        <v>36</v>
      </c>
      <c r="AX151" s="14" t="s">
        <v>79</v>
      </c>
      <c r="AY151" s="253" t="s">
        <v>136</v>
      </c>
    </row>
    <row r="152" s="14" customFormat="1">
      <c r="A152" s="14"/>
      <c r="B152" s="243"/>
      <c r="C152" s="244"/>
      <c r="D152" s="234" t="s">
        <v>148</v>
      </c>
      <c r="E152" s="245" t="s">
        <v>1</v>
      </c>
      <c r="F152" s="246" t="s">
        <v>874</v>
      </c>
      <c r="G152" s="244"/>
      <c r="H152" s="247">
        <v>68.924999999999997</v>
      </c>
      <c r="I152" s="248"/>
      <c r="J152" s="244"/>
      <c r="K152" s="244"/>
      <c r="L152" s="249"/>
      <c r="M152" s="250"/>
      <c r="N152" s="251"/>
      <c r="O152" s="251"/>
      <c r="P152" s="251"/>
      <c r="Q152" s="251"/>
      <c r="R152" s="251"/>
      <c r="S152" s="251"/>
      <c r="T152" s="252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3" t="s">
        <v>148</v>
      </c>
      <c r="AU152" s="253" t="s">
        <v>89</v>
      </c>
      <c r="AV152" s="14" t="s">
        <v>89</v>
      </c>
      <c r="AW152" s="14" t="s">
        <v>36</v>
      </c>
      <c r="AX152" s="14" t="s">
        <v>79</v>
      </c>
      <c r="AY152" s="253" t="s">
        <v>136</v>
      </c>
    </row>
    <row r="153" s="14" customFormat="1">
      <c r="A153" s="14"/>
      <c r="B153" s="243"/>
      <c r="C153" s="244"/>
      <c r="D153" s="234" t="s">
        <v>148</v>
      </c>
      <c r="E153" s="245" t="s">
        <v>1</v>
      </c>
      <c r="F153" s="246" t="s">
        <v>875</v>
      </c>
      <c r="G153" s="244"/>
      <c r="H153" s="247">
        <v>2.4849999999999999</v>
      </c>
      <c r="I153" s="248"/>
      <c r="J153" s="244"/>
      <c r="K153" s="244"/>
      <c r="L153" s="249"/>
      <c r="M153" s="250"/>
      <c r="N153" s="251"/>
      <c r="O153" s="251"/>
      <c r="P153" s="251"/>
      <c r="Q153" s="251"/>
      <c r="R153" s="251"/>
      <c r="S153" s="251"/>
      <c r="T153" s="252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3" t="s">
        <v>148</v>
      </c>
      <c r="AU153" s="253" t="s">
        <v>89</v>
      </c>
      <c r="AV153" s="14" t="s">
        <v>89</v>
      </c>
      <c r="AW153" s="14" t="s">
        <v>36</v>
      </c>
      <c r="AX153" s="14" t="s">
        <v>79</v>
      </c>
      <c r="AY153" s="253" t="s">
        <v>136</v>
      </c>
    </row>
    <row r="154" s="2" customFormat="1" ht="44.25" customHeight="1">
      <c r="A154" s="39"/>
      <c r="B154" s="40"/>
      <c r="C154" s="219" t="s">
        <v>256</v>
      </c>
      <c r="D154" s="219" t="s">
        <v>139</v>
      </c>
      <c r="E154" s="220" t="s">
        <v>876</v>
      </c>
      <c r="F154" s="221" t="s">
        <v>877</v>
      </c>
      <c r="G154" s="222" t="s">
        <v>825</v>
      </c>
      <c r="H154" s="223">
        <v>89.311000000000007</v>
      </c>
      <c r="I154" s="224"/>
      <c r="J154" s="225">
        <f>ROUND(I154*H154,2)</f>
        <v>0</v>
      </c>
      <c r="K154" s="221" t="s">
        <v>740</v>
      </c>
      <c r="L154" s="45"/>
      <c r="M154" s="226" t="s">
        <v>1</v>
      </c>
      <c r="N154" s="227" t="s">
        <v>44</v>
      </c>
      <c r="O154" s="92"/>
      <c r="P154" s="228">
        <f>O154*H154</f>
        <v>0</v>
      </c>
      <c r="Q154" s="228">
        <v>0</v>
      </c>
      <c r="R154" s="228">
        <f>Q154*H154</f>
        <v>0</v>
      </c>
      <c r="S154" s="228">
        <v>0</v>
      </c>
      <c r="T154" s="229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30" t="s">
        <v>156</v>
      </c>
      <c r="AT154" s="230" t="s">
        <v>139</v>
      </c>
      <c r="AU154" s="230" t="s">
        <v>89</v>
      </c>
      <c r="AY154" s="18" t="s">
        <v>136</v>
      </c>
      <c r="BE154" s="231">
        <f>IF(N154="základní",J154,0)</f>
        <v>0</v>
      </c>
      <c r="BF154" s="231">
        <f>IF(N154="snížená",J154,0)</f>
        <v>0</v>
      </c>
      <c r="BG154" s="231">
        <f>IF(N154="zákl. přenesená",J154,0)</f>
        <v>0</v>
      </c>
      <c r="BH154" s="231">
        <f>IF(N154="sníž. přenesená",J154,0)</f>
        <v>0</v>
      </c>
      <c r="BI154" s="231">
        <f>IF(N154="nulová",J154,0)</f>
        <v>0</v>
      </c>
      <c r="BJ154" s="18" t="s">
        <v>87</v>
      </c>
      <c r="BK154" s="231">
        <f>ROUND(I154*H154,2)</f>
        <v>0</v>
      </c>
      <c r="BL154" s="18" t="s">
        <v>156</v>
      </c>
      <c r="BM154" s="230" t="s">
        <v>878</v>
      </c>
    </row>
    <row r="155" s="2" customFormat="1">
      <c r="A155" s="39"/>
      <c r="B155" s="40"/>
      <c r="C155" s="219" t="s">
        <v>8</v>
      </c>
      <c r="D155" s="219" t="s">
        <v>139</v>
      </c>
      <c r="E155" s="220" t="s">
        <v>879</v>
      </c>
      <c r="F155" s="221" t="s">
        <v>880</v>
      </c>
      <c r="G155" s="222" t="s">
        <v>858</v>
      </c>
      <c r="H155" s="223">
        <v>55.981000000000002</v>
      </c>
      <c r="I155" s="224"/>
      <c r="J155" s="225">
        <f>ROUND(I155*H155,2)</f>
        <v>0</v>
      </c>
      <c r="K155" s="221" t="s">
        <v>740</v>
      </c>
      <c r="L155" s="45"/>
      <c r="M155" s="226" t="s">
        <v>1</v>
      </c>
      <c r="N155" s="227" t="s">
        <v>44</v>
      </c>
      <c r="O155" s="92"/>
      <c r="P155" s="228">
        <f>O155*H155</f>
        <v>0</v>
      </c>
      <c r="Q155" s="228">
        <v>0</v>
      </c>
      <c r="R155" s="228">
        <f>Q155*H155</f>
        <v>0</v>
      </c>
      <c r="S155" s="228">
        <v>0</v>
      </c>
      <c r="T155" s="229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0" t="s">
        <v>156</v>
      </c>
      <c r="AT155" s="230" t="s">
        <v>139</v>
      </c>
      <c r="AU155" s="230" t="s">
        <v>89</v>
      </c>
      <c r="AY155" s="18" t="s">
        <v>136</v>
      </c>
      <c r="BE155" s="231">
        <f>IF(N155="základní",J155,0)</f>
        <v>0</v>
      </c>
      <c r="BF155" s="231">
        <f>IF(N155="snížená",J155,0)</f>
        <v>0</v>
      </c>
      <c r="BG155" s="231">
        <f>IF(N155="zákl. přenesená",J155,0)</f>
        <v>0</v>
      </c>
      <c r="BH155" s="231">
        <f>IF(N155="sníž. přenesená",J155,0)</f>
        <v>0</v>
      </c>
      <c r="BI155" s="231">
        <f>IF(N155="nulová",J155,0)</f>
        <v>0</v>
      </c>
      <c r="BJ155" s="18" t="s">
        <v>87</v>
      </c>
      <c r="BK155" s="231">
        <f>ROUND(I155*H155,2)</f>
        <v>0</v>
      </c>
      <c r="BL155" s="18" t="s">
        <v>156</v>
      </c>
      <c r="BM155" s="230" t="s">
        <v>881</v>
      </c>
    </row>
    <row r="156" s="14" customFormat="1">
      <c r="A156" s="14"/>
      <c r="B156" s="243"/>
      <c r="C156" s="244"/>
      <c r="D156" s="234" t="s">
        <v>148</v>
      </c>
      <c r="E156" s="245" t="s">
        <v>1</v>
      </c>
      <c r="F156" s="246" t="s">
        <v>882</v>
      </c>
      <c r="G156" s="244"/>
      <c r="H156" s="247">
        <v>55.981000000000002</v>
      </c>
      <c r="I156" s="248"/>
      <c r="J156" s="244"/>
      <c r="K156" s="244"/>
      <c r="L156" s="249"/>
      <c r="M156" s="250"/>
      <c r="N156" s="251"/>
      <c r="O156" s="251"/>
      <c r="P156" s="251"/>
      <c r="Q156" s="251"/>
      <c r="R156" s="251"/>
      <c r="S156" s="251"/>
      <c r="T156" s="252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3" t="s">
        <v>148</v>
      </c>
      <c r="AU156" s="253" t="s">
        <v>89</v>
      </c>
      <c r="AV156" s="14" t="s">
        <v>89</v>
      </c>
      <c r="AW156" s="14" t="s">
        <v>36</v>
      </c>
      <c r="AX156" s="14" t="s">
        <v>79</v>
      </c>
      <c r="AY156" s="253" t="s">
        <v>136</v>
      </c>
    </row>
    <row r="157" s="2" customFormat="1">
      <c r="A157" s="39"/>
      <c r="B157" s="40"/>
      <c r="C157" s="219" t="s">
        <v>262</v>
      </c>
      <c r="D157" s="219" t="s">
        <v>139</v>
      </c>
      <c r="E157" s="220" t="s">
        <v>883</v>
      </c>
      <c r="F157" s="221" t="s">
        <v>884</v>
      </c>
      <c r="G157" s="222" t="s">
        <v>858</v>
      </c>
      <c r="H157" s="223">
        <v>61.430999999999997</v>
      </c>
      <c r="I157" s="224"/>
      <c r="J157" s="225">
        <f>ROUND(I157*H157,2)</f>
        <v>0</v>
      </c>
      <c r="K157" s="221" t="s">
        <v>740</v>
      </c>
      <c r="L157" s="45"/>
      <c r="M157" s="226" t="s">
        <v>1</v>
      </c>
      <c r="N157" s="227" t="s">
        <v>44</v>
      </c>
      <c r="O157" s="92"/>
      <c r="P157" s="228">
        <f>O157*H157</f>
        <v>0</v>
      </c>
      <c r="Q157" s="228">
        <v>0</v>
      </c>
      <c r="R157" s="228">
        <f>Q157*H157</f>
        <v>0</v>
      </c>
      <c r="S157" s="228">
        <v>0</v>
      </c>
      <c r="T157" s="22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0" t="s">
        <v>156</v>
      </c>
      <c r="AT157" s="230" t="s">
        <v>139</v>
      </c>
      <c r="AU157" s="230" t="s">
        <v>89</v>
      </c>
      <c r="AY157" s="18" t="s">
        <v>136</v>
      </c>
      <c r="BE157" s="231">
        <f>IF(N157="základní",J157,0)</f>
        <v>0</v>
      </c>
      <c r="BF157" s="231">
        <f>IF(N157="snížená",J157,0)</f>
        <v>0</v>
      </c>
      <c r="BG157" s="231">
        <f>IF(N157="zákl. přenesená",J157,0)</f>
        <v>0</v>
      </c>
      <c r="BH157" s="231">
        <f>IF(N157="sníž. přenesená",J157,0)</f>
        <v>0</v>
      </c>
      <c r="BI157" s="231">
        <f>IF(N157="nulová",J157,0)</f>
        <v>0</v>
      </c>
      <c r="BJ157" s="18" t="s">
        <v>87</v>
      </c>
      <c r="BK157" s="231">
        <f>ROUND(I157*H157,2)</f>
        <v>0</v>
      </c>
      <c r="BL157" s="18" t="s">
        <v>156</v>
      </c>
      <c r="BM157" s="230" t="s">
        <v>885</v>
      </c>
    </row>
    <row r="158" s="2" customFormat="1" ht="66.75" customHeight="1">
      <c r="A158" s="39"/>
      <c r="B158" s="40"/>
      <c r="C158" s="219" t="s">
        <v>266</v>
      </c>
      <c r="D158" s="219" t="s">
        <v>139</v>
      </c>
      <c r="E158" s="220" t="s">
        <v>886</v>
      </c>
      <c r="F158" s="221" t="s">
        <v>887</v>
      </c>
      <c r="G158" s="222" t="s">
        <v>858</v>
      </c>
      <c r="H158" s="223">
        <v>184.29400000000001</v>
      </c>
      <c r="I158" s="224"/>
      <c r="J158" s="225">
        <f>ROUND(I158*H158,2)</f>
        <v>0</v>
      </c>
      <c r="K158" s="221" t="s">
        <v>740</v>
      </c>
      <c r="L158" s="45"/>
      <c r="M158" s="226" t="s">
        <v>1</v>
      </c>
      <c r="N158" s="227" t="s">
        <v>44</v>
      </c>
      <c r="O158" s="92"/>
      <c r="P158" s="228">
        <f>O158*H158</f>
        <v>0</v>
      </c>
      <c r="Q158" s="228">
        <v>0</v>
      </c>
      <c r="R158" s="228">
        <f>Q158*H158</f>
        <v>0</v>
      </c>
      <c r="S158" s="228">
        <v>0</v>
      </c>
      <c r="T158" s="229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30" t="s">
        <v>156</v>
      </c>
      <c r="AT158" s="230" t="s">
        <v>139</v>
      </c>
      <c r="AU158" s="230" t="s">
        <v>89</v>
      </c>
      <c r="AY158" s="18" t="s">
        <v>136</v>
      </c>
      <c r="BE158" s="231">
        <f>IF(N158="základní",J158,0)</f>
        <v>0</v>
      </c>
      <c r="BF158" s="231">
        <f>IF(N158="snížená",J158,0)</f>
        <v>0</v>
      </c>
      <c r="BG158" s="231">
        <f>IF(N158="zákl. přenesená",J158,0)</f>
        <v>0</v>
      </c>
      <c r="BH158" s="231">
        <f>IF(N158="sníž. přenesená",J158,0)</f>
        <v>0</v>
      </c>
      <c r="BI158" s="231">
        <f>IF(N158="nulová",J158,0)</f>
        <v>0</v>
      </c>
      <c r="BJ158" s="18" t="s">
        <v>87</v>
      </c>
      <c r="BK158" s="231">
        <f>ROUND(I158*H158,2)</f>
        <v>0</v>
      </c>
      <c r="BL158" s="18" t="s">
        <v>156</v>
      </c>
      <c r="BM158" s="230" t="s">
        <v>888</v>
      </c>
    </row>
    <row r="159" s="14" customFormat="1">
      <c r="A159" s="14"/>
      <c r="B159" s="243"/>
      <c r="C159" s="244"/>
      <c r="D159" s="234" t="s">
        <v>148</v>
      </c>
      <c r="E159" s="245" t="s">
        <v>1</v>
      </c>
      <c r="F159" s="246" t="s">
        <v>889</v>
      </c>
      <c r="G159" s="244"/>
      <c r="H159" s="247">
        <v>184.29400000000001</v>
      </c>
      <c r="I159" s="248"/>
      <c r="J159" s="244"/>
      <c r="K159" s="244"/>
      <c r="L159" s="249"/>
      <c r="M159" s="250"/>
      <c r="N159" s="251"/>
      <c r="O159" s="251"/>
      <c r="P159" s="251"/>
      <c r="Q159" s="251"/>
      <c r="R159" s="251"/>
      <c r="S159" s="251"/>
      <c r="T159" s="252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3" t="s">
        <v>148</v>
      </c>
      <c r="AU159" s="253" t="s">
        <v>89</v>
      </c>
      <c r="AV159" s="14" t="s">
        <v>89</v>
      </c>
      <c r="AW159" s="14" t="s">
        <v>36</v>
      </c>
      <c r="AX159" s="14" t="s">
        <v>79</v>
      </c>
      <c r="AY159" s="253" t="s">
        <v>136</v>
      </c>
    </row>
    <row r="160" s="2" customFormat="1" ht="66.75" customHeight="1">
      <c r="A160" s="39"/>
      <c r="B160" s="40"/>
      <c r="C160" s="219" t="s">
        <v>270</v>
      </c>
      <c r="D160" s="219" t="s">
        <v>139</v>
      </c>
      <c r="E160" s="220" t="s">
        <v>890</v>
      </c>
      <c r="F160" s="221" t="s">
        <v>891</v>
      </c>
      <c r="G160" s="222" t="s">
        <v>858</v>
      </c>
      <c r="H160" s="223">
        <v>15.358000000000001</v>
      </c>
      <c r="I160" s="224"/>
      <c r="J160" s="225">
        <f>ROUND(I160*H160,2)</f>
        <v>0</v>
      </c>
      <c r="K160" s="221" t="s">
        <v>740</v>
      </c>
      <c r="L160" s="45"/>
      <c r="M160" s="226" t="s">
        <v>1</v>
      </c>
      <c r="N160" s="227" t="s">
        <v>44</v>
      </c>
      <c r="O160" s="92"/>
      <c r="P160" s="228">
        <f>O160*H160</f>
        <v>0</v>
      </c>
      <c r="Q160" s="228">
        <v>0</v>
      </c>
      <c r="R160" s="228">
        <f>Q160*H160</f>
        <v>0</v>
      </c>
      <c r="S160" s="228">
        <v>0</v>
      </c>
      <c r="T160" s="229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0" t="s">
        <v>156</v>
      </c>
      <c r="AT160" s="230" t="s">
        <v>139</v>
      </c>
      <c r="AU160" s="230" t="s">
        <v>89</v>
      </c>
      <c r="AY160" s="18" t="s">
        <v>136</v>
      </c>
      <c r="BE160" s="231">
        <f>IF(N160="základní",J160,0)</f>
        <v>0</v>
      </c>
      <c r="BF160" s="231">
        <f>IF(N160="snížená",J160,0)</f>
        <v>0</v>
      </c>
      <c r="BG160" s="231">
        <f>IF(N160="zákl. přenesená",J160,0)</f>
        <v>0</v>
      </c>
      <c r="BH160" s="231">
        <f>IF(N160="sníž. přenesená",J160,0)</f>
        <v>0</v>
      </c>
      <c r="BI160" s="231">
        <f>IF(N160="nulová",J160,0)</f>
        <v>0</v>
      </c>
      <c r="BJ160" s="18" t="s">
        <v>87</v>
      </c>
      <c r="BK160" s="231">
        <f>ROUND(I160*H160,2)</f>
        <v>0</v>
      </c>
      <c r="BL160" s="18" t="s">
        <v>156</v>
      </c>
      <c r="BM160" s="230" t="s">
        <v>892</v>
      </c>
    </row>
    <row r="161" s="2" customFormat="1" ht="78" customHeight="1">
      <c r="A161" s="39"/>
      <c r="B161" s="40"/>
      <c r="C161" s="219" t="s">
        <v>274</v>
      </c>
      <c r="D161" s="219" t="s">
        <v>139</v>
      </c>
      <c r="E161" s="220" t="s">
        <v>893</v>
      </c>
      <c r="F161" s="221" t="s">
        <v>894</v>
      </c>
      <c r="G161" s="222" t="s">
        <v>858</v>
      </c>
      <c r="H161" s="223">
        <v>46.073</v>
      </c>
      <c r="I161" s="224"/>
      <c r="J161" s="225">
        <f>ROUND(I161*H161,2)</f>
        <v>0</v>
      </c>
      <c r="K161" s="221" t="s">
        <v>740</v>
      </c>
      <c r="L161" s="45"/>
      <c r="M161" s="226" t="s">
        <v>1</v>
      </c>
      <c r="N161" s="227" t="s">
        <v>44</v>
      </c>
      <c r="O161" s="92"/>
      <c r="P161" s="228">
        <f>O161*H161</f>
        <v>0</v>
      </c>
      <c r="Q161" s="228">
        <v>0</v>
      </c>
      <c r="R161" s="228">
        <f>Q161*H161</f>
        <v>0</v>
      </c>
      <c r="S161" s="228">
        <v>0</v>
      </c>
      <c r="T161" s="229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0" t="s">
        <v>156</v>
      </c>
      <c r="AT161" s="230" t="s">
        <v>139</v>
      </c>
      <c r="AU161" s="230" t="s">
        <v>89</v>
      </c>
      <c r="AY161" s="18" t="s">
        <v>136</v>
      </c>
      <c r="BE161" s="231">
        <f>IF(N161="základní",J161,0)</f>
        <v>0</v>
      </c>
      <c r="BF161" s="231">
        <f>IF(N161="snížená",J161,0)</f>
        <v>0</v>
      </c>
      <c r="BG161" s="231">
        <f>IF(N161="zákl. přenesená",J161,0)</f>
        <v>0</v>
      </c>
      <c r="BH161" s="231">
        <f>IF(N161="sníž. přenesená",J161,0)</f>
        <v>0</v>
      </c>
      <c r="BI161" s="231">
        <f>IF(N161="nulová",J161,0)</f>
        <v>0</v>
      </c>
      <c r="BJ161" s="18" t="s">
        <v>87</v>
      </c>
      <c r="BK161" s="231">
        <f>ROUND(I161*H161,2)</f>
        <v>0</v>
      </c>
      <c r="BL161" s="18" t="s">
        <v>156</v>
      </c>
      <c r="BM161" s="230" t="s">
        <v>895</v>
      </c>
    </row>
    <row r="162" s="14" customFormat="1">
      <c r="A162" s="14"/>
      <c r="B162" s="243"/>
      <c r="C162" s="244"/>
      <c r="D162" s="234" t="s">
        <v>148</v>
      </c>
      <c r="E162" s="245" t="s">
        <v>1</v>
      </c>
      <c r="F162" s="246" t="s">
        <v>896</v>
      </c>
      <c r="G162" s="244"/>
      <c r="H162" s="247">
        <v>46.073</v>
      </c>
      <c r="I162" s="248"/>
      <c r="J162" s="244"/>
      <c r="K162" s="244"/>
      <c r="L162" s="249"/>
      <c r="M162" s="250"/>
      <c r="N162" s="251"/>
      <c r="O162" s="251"/>
      <c r="P162" s="251"/>
      <c r="Q162" s="251"/>
      <c r="R162" s="251"/>
      <c r="S162" s="251"/>
      <c r="T162" s="252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3" t="s">
        <v>148</v>
      </c>
      <c r="AU162" s="253" t="s">
        <v>89</v>
      </c>
      <c r="AV162" s="14" t="s">
        <v>89</v>
      </c>
      <c r="AW162" s="14" t="s">
        <v>36</v>
      </c>
      <c r="AX162" s="14" t="s">
        <v>79</v>
      </c>
      <c r="AY162" s="253" t="s">
        <v>136</v>
      </c>
    </row>
    <row r="163" s="2" customFormat="1" ht="44.25" customHeight="1">
      <c r="A163" s="39"/>
      <c r="B163" s="40"/>
      <c r="C163" s="219" t="s">
        <v>278</v>
      </c>
      <c r="D163" s="219" t="s">
        <v>139</v>
      </c>
      <c r="E163" s="220" t="s">
        <v>897</v>
      </c>
      <c r="F163" s="221" t="s">
        <v>898</v>
      </c>
      <c r="G163" s="222" t="s">
        <v>858</v>
      </c>
      <c r="H163" s="223">
        <v>55.981000000000002</v>
      </c>
      <c r="I163" s="224"/>
      <c r="J163" s="225">
        <f>ROUND(I163*H163,2)</f>
        <v>0</v>
      </c>
      <c r="K163" s="221" t="s">
        <v>740</v>
      </c>
      <c r="L163" s="45"/>
      <c r="M163" s="226" t="s">
        <v>1</v>
      </c>
      <c r="N163" s="227" t="s">
        <v>44</v>
      </c>
      <c r="O163" s="92"/>
      <c r="P163" s="228">
        <f>O163*H163</f>
        <v>0</v>
      </c>
      <c r="Q163" s="228">
        <v>0</v>
      </c>
      <c r="R163" s="228">
        <f>Q163*H163</f>
        <v>0</v>
      </c>
      <c r="S163" s="228">
        <v>0</v>
      </c>
      <c r="T163" s="229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0" t="s">
        <v>156</v>
      </c>
      <c r="AT163" s="230" t="s">
        <v>139</v>
      </c>
      <c r="AU163" s="230" t="s">
        <v>89</v>
      </c>
      <c r="AY163" s="18" t="s">
        <v>136</v>
      </c>
      <c r="BE163" s="231">
        <f>IF(N163="základní",J163,0)</f>
        <v>0</v>
      </c>
      <c r="BF163" s="231">
        <f>IF(N163="snížená",J163,0)</f>
        <v>0</v>
      </c>
      <c r="BG163" s="231">
        <f>IF(N163="zákl. přenesená",J163,0)</f>
        <v>0</v>
      </c>
      <c r="BH163" s="231">
        <f>IF(N163="sníž. přenesená",J163,0)</f>
        <v>0</v>
      </c>
      <c r="BI163" s="231">
        <f>IF(N163="nulová",J163,0)</f>
        <v>0</v>
      </c>
      <c r="BJ163" s="18" t="s">
        <v>87</v>
      </c>
      <c r="BK163" s="231">
        <f>ROUND(I163*H163,2)</f>
        <v>0</v>
      </c>
      <c r="BL163" s="18" t="s">
        <v>156</v>
      </c>
      <c r="BM163" s="230" t="s">
        <v>899</v>
      </c>
    </row>
    <row r="164" s="2" customFormat="1">
      <c r="A164" s="39"/>
      <c r="B164" s="40"/>
      <c r="C164" s="219" t="s">
        <v>7</v>
      </c>
      <c r="D164" s="219" t="s">
        <v>139</v>
      </c>
      <c r="E164" s="220" t="s">
        <v>900</v>
      </c>
      <c r="F164" s="221" t="s">
        <v>901</v>
      </c>
      <c r="G164" s="222" t="s">
        <v>669</v>
      </c>
      <c r="H164" s="223">
        <v>89.766000000000005</v>
      </c>
      <c r="I164" s="224"/>
      <c r="J164" s="225">
        <f>ROUND(I164*H164,2)</f>
        <v>0</v>
      </c>
      <c r="K164" s="221" t="s">
        <v>1</v>
      </c>
      <c r="L164" s="45"/>
      <c r="M164" s="226" t="s">
        <v>1</v>
      </c>
      <c r="N164" s="227" t="s">
        <v>44</v>
      </c>
      <c r="O164" s="92"/>
      <c r="P164" s="228">
        <f>O164*H164</f>
        <v>0</v>
      </c>
      <c r="Q164" s="228">
        <v>0</v>
      </c>
      <c r="R164" s="228">
        <f>Q164*H164</f>
        <v>0</v>
      </c>
      <c r="S164" s="228">
        <v>0</v>
      </c>
      <c r="T164" s="229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0" t="s">
        <v>156</v>
      </c>
      <c r="AT164" s="230" t="s">
        <v>139</v>
      </c>
      <c r="AU164" s="230" t="s">
        <v>89</v>
      </c>
      <c r="AY164" s="18" t="s">
        <v>136</v>
      </c>
      <c r="BE164" s="231">
        <f>IF(N164="základní",J164,0)</f>
        <v>0</v>
      </c>
      <c r="BF164" s="231">
        <f>IF(N164="snížená",J164,0)</f>
        <v>0</v>
      </c>
      <c r="BG164" s="231">
        <f>IF(N164="zákl. přenesená",J164,0)</f>
        <v>0</v>
      </c>
      <c r="BH164" s="231">
        <f>IF(N164="sníž. přenesená",J164,0)</f>
        <v>0</v>
      </c>
      <c r="BI164" s="231">
        <f>IF(N164="nulová",J164,0)</f>
        <v>0</v>
      </c>
      <c r="BJ164" s="18" t="s">
        <v>87</v>
      </c>
      <c r="BK164" s="231">
        <f>ROUND(I164*H164,2)</f>
        <v>0</v>
      </c>
      <c r="BL164" s="18" t="s">
        <v>156</v>
      </c>
      <c r="BM164" s="230" t="s">
        <v>902</v>
      </c>
    </row>
    <row r="165" s="14" customFormat="1">
      <c r="A165" s="14"/>
      <c r="B165" s="243"/>
      <c r="C165" s="244"/>
      <c r="D165" s="234" t="s">
        <v>148</v>
      </c>
      <c r="E165" s="245" t="s">
        <v>1</v>
      </c>
      <c r="F165" s="246" t="s">
        <v>903</v>
      </c>
      <c r="G165" s="244"/>
      <c r="H165" s="247">
        <v>89.766000000000005</v>
      </c>
      <c r="I165" s="248"/>
      <c r="J165" s="244"/>
      <c r="K165" s="244"/>
      <c r="L165" s="249"/>
      <c r="M165" s="250"/>
      <c r="N165" s="251"/>
      <c r="O165" s="251"/>
      <c r="P165" s="251"/>
      <c r="Q165" s="251"/>
      <c r="R165" s="251"/>
      <c r="S165" s="251"/>
      <c r="T165" s="252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3" t="s">
        <v>148</v>
      </c>
      <c r="AU165" s="253" t="s">
        <v>89</v>
      </c>
      <c r="AV165" s="14" t="s">
        <v>89</v>
      </c>
      <c r="AW165" s="14" t="s">
        <v>36</v>
      </c>
      <c r="AX165" s="14" t="s">
        <v>79</v>
      </c>
      <c r="AY165" s="253" t="s">
        <v>136</v>
      </c>
    </row>
    <row r="166" s="2" customFormat="1" ht="21.75" customHeight="1">
      <c r="A166" s="39"/>
      <c r="B166" s="40"/>
      <c r="C166" s="219" t="s">
        <v>284</v>
      </c>
      <c r="D166" s="219" t="s">
        <v>139</v>
      </c>
      <c r="E166" s="220" t="s">
        <v>904</v>
      </c>
      <c r="F166" s="221" t="s">
        <v>905</v>
      </c>
      <c r="G166" s="222" t="s">
        <v>669</v>
      </c>
      <c r="H166" s="223">
        <v>38.470999999999997</v>
      </c>
      <c r="I166" s="224"/>
      <c r="J166" s="225">
        <f>ROUND(I166*H166,2)</f>
        <v>0</v>
      </c>
      <c r="K166" s="221" t="s">
        <v>1</v>
      </c>
      <c r="L166" s="45"/>
      <c r="M166" s="226" t="s">
        <v>1</v>
      </c>
      <c r="N166" s="227" t="s">
        <v>44</v>
      </c>
      <c r="O166" s="92"/>
      <c r="P166" s="228">
        <f>O166*H166</f>
        <v>0</v>
      </c>
      <c r="Q166" s="228">
        <v>0</v>
      </c>
      <c r="R166" s="228">
        <f>Q166*H166</f>
        <v>0</v>
      </c>
      <c r="S166" s="228">
        <v>0</v>
      </c>
      <c r="T166" s="229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0" t="s">
        <v>156</v>
      </c>
      <c r="AT166" s="230" t="s">
        <v>139</v>
      </c>
      <c r="AU166" s="230" t="s">
        <v>89</v>
      </c>
      <c r="AY166" s="18" t="s">
        <v>136</v>
      </c>
      <c r="BE166" s="231">
        <f>IF(N166="základní",J166,0)</f>
        <v>0</v>
      </c>
      <c r="BF166" s="231">
        <f>IF(N166="snížená",J166,0)</f>
        <v>0</v>
      </c>
      <c r="BG166" s="231">
        <f>IF(N166="zákl. přenesená",J166,0)</f>
        <v>0</v>
      </c>
      <c r="BH166" s="231">
        <f>IF(N166="sníž. přenesená",J166,0)</f>
        <v>0</v>
      </c>
      <c r="BI166" s="231">
        <f>IF(N166="nulová",J166,0)</f>
        <v>0</v>
      </c>
      <c r="BJ166" s="18" t="s">
        <v>87</v>
      </c>
      <c r="BK166" s="231">
        <f>ROUND(I166*H166,2)</f>
        <v>0</v>
      </c>
      <c r="BL166" s="18" t="s">
        <v>156</v>
      </c>
      <c r="BM166" s="230" t="s">
        <v>906</v>
      </c>
    </row>
    <row r="167" s="14" customFormat="1">
      <c r="A167" s="14"/>
      <c r="B167" s="243"/>
      <c r="C167" s="244"/>
      <c r="D167" s="234" t="s">
        <v>148</v>
      </c>
      <c r="E167" s="245" t="s">
        <v>1</v>
      </c>
      <c r="F167" s="246" t="s">
        <v>907</v>
      </c>
      <c r="G167" s="244"/>
      <c r="H167" s="247">
        <v>38.470999999999997</v>
      </c>
      <c r="I167" s="248"/>
      <c r="J167" s="244"/>
      <c r="K167" s="244"/>
      <c r="L167" s="249"/>
      <c r="M167" s="250"/>
      <c r="N167" s="251"/>
      <c r="O167" s="251"/>
      <c r="P167" s="251"/>
      <c r="Q167" s="251"/>
      <c r="R167" s="251"/>
      <c r="S167" s="251"/>
      <c r="T167" s="252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3" t="s">
        <v>148</v>
      </c>
      <c r="AU167" s="253" t="s">
        <v>89</v>
      </c>
      <c r="AV167" s="14" t="s">
        <v>89</v>
      </c>
      <c r="AW167" s="14" t="s">
        <v>36</v>
      </c>
      <c r="AX167" s="14" t="s">
        <v>79</v>
      </c>
      <c r="AY167" s="253" t="s">
        <v>136</v>
      </c>
    </row>
    <row r="168" s="2" customFormat="1">
      <c r="A168" s="39"/>
      <c r="B168" s="40"/>
      <c r="C168" s="219" t="s">
        <v>288</v>
      </c>
      <c r="D168" s="219" t="s">
        <v>139</v>
      </c>
      <c r="E168" s="220" t="s">
        <v>908</v>
      </c>
      <c r="F168" s="221" t="s">
        <v>909</v>
      </c>
      <c r="G168" s="222" t="s">
        <v>858</v>
      </c>
      <c r="H168" s="223">
        <v>76.789000000000001</v>
      </c>
      <c r="I168" s="224"/>
      <c r="J168" s="225">
        <f>ROUND(I168*H168,2)</f>
        <v>0</v>
      </c>
      <c r="K168" s="221" t="s">
        <v>740</v>
      </c>
      <c r="L168" s="45"/>
      <c r="M168" s="226" t="s">
        <v>1</v>
      </c>
      <c r="N168" s="227" t="s">
        <v>44</v>
      </c>
      <c r="O168" s="92"/>
      <c r="P168" s="228">
        <f>O168*H168</f>
        <v>0</v>
      </c>
      <c r="Q168" s="228">
        <v>0</v>
      </c>
      <c r="R168" s="228">
        <f>Q168*H168</f>
        <v>0</v>
      </c>
      <c r="S168" s="228">
        <v>0</v>
      </c>
      <c r="T168" s="22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30" t="s">
        <v>156</v>
      </c>
      <c r="AT168" s="230" t="s">
        <v>139</v>
      </c>
      <c r="AU168" s="230" t="s">
        <v>89</v>
      </c>
      <c r="AY168" s="18" t="s">
        <v>136</v>
      </c>
      <c r="BE168" s="231">
        <f>IF(N168="základní",J168,0)</f>
        <v>0</v>
      </c>
      <c r="BF168" s="231">
        <f>IF(N168="snížená",J168,0)</f>
        <v>0</v>
      </c>
      <c r="BG168" s="231">
        <f>IF(N168="zákl. přenesená",J168,0)</f>
        <v>0</v>
      </c>
      <c r="BH168" s="231">
        <f>IF(N168="sníž. přenesená",J168,0)</f>
        <v>0</v>
      </c>
      <c r="BI168" s="231">
        <f>IF(N168="nulová",J168,0)</f>
        <v>0</v>
      </c>
      <c r="BJ168" s="18" t="s">
        <v>87</v>
      </c>
      <c r="BK168" s="231">
        <f>ROUND(I168*H168,2)</f>
        <v>0</v>
      </c>
      <c r="BL168" s="18" t="s">
        <v>156</v>
      </c>
      <c r="BM168" s="230" t="s">
        <v>910</v>
      </c>
    </row>
    <row r="169" s="2" customFormat="1" ht="44.25" customHeight="1">
      <c r="A169" s="39"/>
      <c r="B169" s="40"/>
      <c r="C169" s="219" t="s">
        <v>291</v>
      </c>
      <c r="D169" s="219" t="s">
        <v>139</v>
      </c>
      <c r="E169" s="220" t="s">
        <v>911</v>
      </c>
      <c r="F169" s="221" t="s">
        <v>912</v>
      </c>
      <c r="G169" s="222" t="s">
        <v>858</v>
      </c>
      <c r="H169" s="223">
        <v>55.981000000000002</v>
      </c>
      <c r="I169" s="224"/>
      <c r="J169" s="225">
        <f>ROUND(I169*H169,2)</f>
        <v>0</v>
      </c>
      <c r="K169" s="221" t="s">
        <v>740</v>
      </c>
      <c r="L169" s="45"/>
      <c r="M169" s="226" t="s">
        <v>1</v>
      </c>
      <c r="N169" s="227" t="s">
        <v>44</v>
      </c>
      <c r="O169" s="92"/>
      <c r="P169" s="228">
        <f>O169*H169</f>
        <v>0</v>
      </c>
      <c r="Q169" s="228">
        <v>0</v>
      </c>
      <c r="R169" s="228">
        <f>Q169*H169</f>
        <v>0</v>
      </c>
      <c r="S169" s="228">
        <v>0</v>
      </c>
      <c r="T169" s="229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0" t="s">
        <v>156</v>
      </c>
      <c r="AT169" s="230" t="s">
        <v>139</v>
      </c>
      <c r="AU169" s="230" t="s">
        <v>89</v>
      </c>
      <c r="AY169" s="18" t="s">
        <v>136</v>
      </c>
      <c r="BE169" s="231">
        <f>IF(N169="základní",J169,0)</f>
        <v>0</v>
      </c>
      <c r="BF169" s="231">
        <f>IF(N169="snížená",J169,0)</f>
        <v>0</v>
      </c>
      <c r="BG169" s="231">
        <f>IF(N169="zákl. přenesená",J169,0)</f>
        <v>0</v>
      </c>
      <c r="BH169" s="231">
        <f>IF(N169="sníž. přenesená",J169,0)</f>
        <v>0</v>
      </c>
      <c r="BI169" s="231">
        <f>IF(N169="nulová",J169,0)</f>
        <v>0</v>
      </c>
      <c r="BJ169" s="18" t="s">
        <v>87</v>
      </c>
      <c r="BK169" s="231">
        <f>ROUND(I169*H169,2)</f>
        <v>0</v>
      </c>
      <c r="BL169" s="18" t="s">
        <v>156</v>
      </c>
      <c r="BM169" s="230" t="s">
        <v>913</v>
      </c>
    </row>
    <row r="170" s="16" customFormat="1">
      <c r="A170" s="16"/>
      <c r="B170" s="286"/>
      <c r="C170" s="287"/>
      <c r="D170" s="234" t="s">
        <v>148</v>
      </c>
      <c r="E170" s="288" t="s">
        <v>1</v>
      </c>
      <c r="F170" s="289" t="s">
        <v>914</v>
      </c>
      <c r="G170" s="287"/>
      <c r="H170" s="290">
        <v>76.789000000000001</v>
      </c>
      <c r="I170" s="291"/>
      <c r="J170" s="287"/>
      <c r="K170" s="287"/>
      <c r="L170" s="292"/>
      <c r="M170" s="293"/>
      <c r="N170" s="294"/>
      <c r="O170" s="294"/>
      <c r="P170" s="294"/>
      <c r="Q170" s="294"/>
      <c r="R170" s="294"/>
      <c r="S170" s="294"/>
      <c r="T170" s="295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T170" s="296" t="s">
        <v>148</v>
      </c>
      <c r="AU170" s="296" t="s">
        <v>89</v>
      </c>
      <c r="AV170" s="16" t="s">
        <v>152</v>
      </c>
      <c r="AW170" s="16" t="s">
        <v>36</v>
      </c>
      <c r="AX170" s="16" t="s">
        <v>79</v>
      </c>
      <c r="AY170" s="296" t="s">
        <v>136</v>
      </c>
    </row>
    <row r="171" s="14" customFormat="1">
      <c r="A171" s="14"/>
      <c r="B171" s="243"/>
      <c r="C171" s="244"/>
      <c r="D171" s="234" t="s">
        <v>148</v>
      </c>
      <c r="E171" s="245" t="s">
        <v>1</v>
      </c>
      <c r="F171" s="246" t="s">
        <v>915</v>
      </c>
      <c r="G171" s="244"/>
      <c r="H171" s="247">
        <v>-3.468</v>
      </c>
      <c r="I171" s="248"/>
      <c r="J171" s="244"/>
      <c r="K171" s="244"/>
      <c r="L171" s="249"/>
      <c r="M171" s="250"/>
      <c r="N171" s="251"/>
      <c r="O171" s="251"/>
      <c r="P171" s="251"/>
      <c r="Q171" s="251"/>
      <c r="R171" s="251"/>
      <c r="S171" s="251"/>
      <c r="T171" s="252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3" t="s">
        <v>148</v>
      </c>
      <c r="AU171" s="253" t="s">
        <v>89</v>
      </c>
      <c r="AV171" s="14" t="s">
        <v>89</v>
      </c>
      <c r="AW171" s="14" t="s">
        <v>36</v>
      </c>
      <c r="AX171" s="14" t="s">
        <v>79</v>
      </c>
      <c r="AY171" s="253" t="s">
        <v>136</v>
      </c>
    </row>
    <row r="172" s="13" customFormat="1">
      <c r="A172" s="13"/>
      <c r="B172" s="232"/>
      <c r="C172" s="233"/>
      <c r="D172" s="234" t="s">
        <v>148</v>
      </c>
      <c r="E172" s="235" t="s">
        <v>1</v>
      </c>
      <c r="F172" s="236" t="s">
        <v>916</v>
      </c>
      <c r="G172" s="233"/>
      <c r="H172" s="235" t="s">
        <v>1</v>
      </c>
      <c r="I172" s="237"/>
      <c r="J172" s="233"/>
      <c r="K172" s="233"/>
      <c r="L172" s="238"/>
      <c r="M172" s="239"/>
      <c r="N172" s="240"/>
      <c r="O172" s="240"/>
      <c r="P172" s="240"/>
      <c r="Q172" s="240"/>
      <c r="R172" s="240"/>
      <c r="S172" s="240"/>
      <c r="T172" s="241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2" t="s">
        <v>148</v>
      </c>
      <c r="AU172" s="242" t="s">
        <v>89</v>
      </c>
      <c r="AV172" s="13" t="s">
        <v>87</v>
      </c>
      <c r="AW172" s="13" t="s">
        <v>36</v>
      </c>
      <c r="AX172" s="13" t="s">
        <v>79</v>
      </c>
      <c r="AY172" s="242" t="s">
        <v>136</v>
      </c>
    </row>
    <row r="173" s="14" customFormat="1">
      <c r="A173" s="14"/>
      <c r="B173" s="243"/>
      <c r="C173" s="244"/>
      <c r="D173" s="234" t="s">
        <v>148</v>
      </c>
      <c r="E173" s="245" t="s">
        <v>1</v>
      </c>
      <c r="F173" s="246" t="s">
        <v>917</v>
      </c>
      <c r="G173" s="244"/>
      <c r="H173" s="247">
        <v>-17.34</v>
      </c>
      <c r="I173" s="248"/>
      <c r="J173" s="244"/>
      <c r="K173" s="244"/>
      <c r="L173" s="249"/>
      <c r="M173" s="250"/>
      <c r="N173" s="251"/>
      <c r="O173" s="251"/>
      <c r="P173" s="251"/>
      <c r="Q173" s="251"/>
      <c r="R173" s="251"/>
      <c r="S173" s="251"/>
      <c r="T173" s="252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3" t="s">
        <v>148</v>
      </c>
      <c r="AU173" s="253" t="s">
        <v>89</v>
      </c>
      <c r="AV173" s="14" t="s">
        <v>89</v>
      </c>
      <c r="AW173" s="14" t="s">
        <v>36</v>
      </c>
      <c r="AX173" s="14" t="s">
        <v>79</v>
      </c>
      <c r="AY173" s="253" t="s">
        <v>136</v>
      </c>
    </row>
    <row r="174" s="2" customFormat="1" ht="16.5" customHeight="1">
      <c r="A174" s="39"/>
      <c r="B174" s="40"/>
      <c r="C174" s="276" t="s">
        <v>294</v>
      </c>
      <c r="D174" s="276" t="s">
        <v>742</v>
      </c>
      <c r="E174" s="277" t="s">
        <v>918</v>
      </c>
      <c r="F174" s="278" t="s">
        <v>919</v>
      </c>
      <c r="G174" s="279" t="s">
        <v>669</v>
      </c>
      <c r="H174" s="280">
        <v>100.33199999999999</v>
      </c>
      <c r="I174" s="281"/>
      <c r="J174" s="282">
        <f>ROUND(I174*H174,2)</f>
        <v>0</v>
      </c>
      <c r="K174" s="278" t="s">
        <v>1</v>
      </c>
      <c r="L174" s="283"/>
      <c r="M174" s="284" t="s">
        <v>1</v>
      </c>
      <c r="N174" s="285" t="s">
        <v>44</v>
      </c>
      <c r="O174" s="92"/>
      <c r="P174" s="228">
        <f>O174*H174</f>
        <v>0</v>
      </c>
      <c r="Q174" s="228">
        <v>0</v>
      </c>
      <c r="R174" s="228">
        <f>Q174*H174</f>
        <v>0</v>
      </c>
      <c r="S174" s="228">
        <v>0</v>
      </c>
      <c r="T174" s="229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30" t="s">
        <v>173</v>
      </c>
      <c r="AT174" s="230" t="s">
        <v>742</v>
      </c>
      <c r="AU174" s="230" t="s">
        <v>89</v>
      </c>
      <c r="AY174" s="18" t="s">
        <v>136</v>
      </c>
      <c r="BE174" s="231">
        <f>IF(N174="základní",J174,0)</f>
        <v>0</v>
      </c>
      <c r="BF174" s="231">
        <f>IF(N174="snížená",J174,0)</f>
        <v>0</v>
      </c>
      <c r="BG174" s="231">
        <f>IF(N174="zákl. přenesená",J174,0)</f>
        <v>0</v>
      </c>
      <c r="BH174" s="231">
        <f>IF(N174="sníž. přenesená",J174,0)</f>
        <v>0</v>
      </c>
      <c r="BI174" s="231">
        <f>IF(N174="nulová",J174,0)</f>
        <v>0</v>
      </c>
      <c r="BJ174" s="18" t="s">
        <v>87</v>
      </c>
      <c r="BK174" s="231">
        <f>ROUND(I174*H174,2)</f>
        <v>0</v>
      </c>
      <c r="BL174" s="18" t="s">
        <v>156</v>
      </c>
      <c r="BM174" s="230" t="s">
        <v>920</v>
      </c>
    </row>
    <row r="175" s="14" customFormat="1">
      <c r="A175" s="14"/>
      <c r="B175" s="243"/>
      <c r="C175" s="244"/>
      <c r="D175" s="234" t="s">
        <v>148</v>
      </c>
      <c r="E175" s="245" t="s">
        <v>1</v>
      </c>
      <c r="F175" s="246" t="s">
        <v>921</v>
      </c>
      <c r="G175" s="244"/>
      <c r="H175" s="247">
        <v>100.33199999999999</v>
      </c>
      <c r="I175" s="248"/>
      <c r="J175" s="244"/>
      <c r="K175" s="244"/>
      <c r="L175" s="249"/>
      <c r="M175" s="250"/>
      <c r="N175" s="251"/>
      <c r="O175" s="251"/>
      <c r="P175" s="251"/>
      <c r="Q175" s="251"/>
      <c r="R175" s="251"/>
      <c r="S175" s="251"/>
      <c r="T175" s="252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3" t="s">
        <v>148</v>
      </c>
      <c r="AU175" s="253" t="s">
        <v>89</v>
      </c>
      <c r="AV175" s="14" t="s">
        <v>89</v>
      </c>
      <c r="AW175" s="14" t="s">
        <v>36</v>
      </c>
      <c r="AX175" s="14" t="s">
        <v>79</v>
      </c>
      <c r="AY175" s="253" t="s">
        <v>136</v>
      </c>
    </row>
    <row r="176" s="2" customFormat="1" ht="66.75" customHeight="1">
      <c r="A176" s="39"/>
      <c r="B176" s="40"/>
      <c r="C176" s="219" t="s">
        <v>297</v>
      </c>
      <c r="D176" s="219" t="s">
        <v>139</v>
      </c>
      <c r="E176" s="220" t="s">
        <v>922</v>
      </c>
      <c r="F176" s="221" t="s">
        <v>923</v>
      </c>
      <c r="G176" s="222" t="s">
        <v>858</v>
      </c>
      <c r="H176" s="223">
        <v>16.577000000000002</v>
      </c>
      <c r="I176" s="224"/>
      <c r="J176" s="225">
        <f>ROUND(I176*H176,2)</f>
        <v>0</v>
      </c>
      <c r="K176" s="221" t="s">
        <v>740</v>
      </c>
      <c r="L176" s="45"/>
      <c r="M176" s="226" t="s">
        <v>1</v>
      </c>
      <c r="N176" s="227" t="s">
        <v>44</v>
      </c>
      <c r="O176" s="92"/>
      <c r="P176" s="228">
        <f>O176*H176</f>
        <v>0</v>
      </c>
      <c r="Q176" s="228">
        <v>0</v>
      </c>
      <c r="R176" s="228">
        <f>Q176*H176</f>
        <v>0</v>
      </c>
      <c r="S176" s="228">
        <v>0</v>
      </c>
      <c r="T176" s="22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0" t="s">
        <v>156</v>
      </c>
      <c r="AT176" s="230" t="s">
        <v>139</v>
      </c>
      <c r="AU176" s="230" t="s">
        <v>89</v>
      </c>
      <c r="AY176" s="18" t="s">
        <v>136</v>
      </c>
      <c r="BE176" s="231">
        <f>IF(N176="základní",J176,0)</f>
        <v>0</v>
      </c>
      <c r="BF176" s="231">
        <f>IF(N176="snížená",J176,0)</f>
        <v>0</v>
      </c>
      <c r="BG176" s="231">
        <f>IF(N176="zákl. přenesená",J176,0)</f>
        <v>0</v>
      </c>
      <c r="BH176" s="231">
        <f>IF(N176="sníž. přenesená",J176,0)</f>
        <v>0</v>
      </c>
      <c r="BI176" s="231">
        <f>IF(N176="nulová",J176,0)</f>
        <v>0</v>
      </c>
      <c r="BJ176" s="18" t="s">
        <v>87</v>
      </c>
      <c r="BK176" s="231">
        <f>ROUND(I176*H176,2)</f>
        <v>0</v>
      </c>
      <c r="BL176" s="18" t="s">
        <v>156</v>
      </c>
      <c r="BM176" s="230" t="s">
        <v>924</v>
      </c>
    </row>
    <row r="177" s="14" customFormat="1">
      <c r="A177" s="14"/>
      <c r="B177" s="243"/>
      <c r="C177" s="244"/>
      <c r="D177" s="234" t="s">
        <v>148</v>
      </c>
      <c r="E177" s="245" t="s">
        <v>1</v>
      </c>
      <c r="F177" s="246" t="s">
        <v>925</v>
      </c>
      <c r="G177" s="244"/>
      <c r="H177" s="247">
        <v>17.34</v>
      </c>
      <c r="I177" s="248"/>
      <c r="J177" s="244"/>
      <c r="K177" s="244"/>
      <c r="L177" s="249"/>
      <c r="M177" s="250"/>
      <c r="N177" s="251"/>
      <c r="O177" s="251"/>
      <c r="P177" s="251"/>
      <c r="Q177" s="251"/>
      <c r="R177" s="251"/>
      <c r="S177" s="251"/>
      <c r="T177" s="252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3" t="s">
        <v>148</v>
      </c>
      <c r="AU177" s="253" t="s">
        <v>89</v>
      </c>
      <c r="AV177" s="14" t="s">
        <v>89</v>
      </c>
      <c r="AW177" s="14" t="s">
        <v>36</v>
      </c>
      <c r="AX177" s="14" t="s">
        <v>79</v>
      </c>
      <c r="AY177" s="253" t="s">
        <v>136</v>
      </c>
    </row>
    <row r="178" s="14" customFormat="1">
      <c r="A178" s="14"/>
      <c r="B178" s="243"/>
      <c r="C178" s="244"/>
      <c r="D178" s="234" t="s">
        <v>148</v>
      </c>
      <c r="E178" s="245" t="s">
        <v>1</v>
      </c>
      <c r="F178" s="246" t="s">
        <v>926</v>
      </c>
      <c r="G178" s="244"/>
      <c r="H178" s="247">
        <v>-0.76300000000000001</v>
      </c>
      <c r="I178" s="248"/>
      <c r="J178" s="244"/>
      <c r="K178" s="244"/>
      <c r="L178" s="249"/>
      <c r="M178" s="250"/>
      <c r="N178" s="251"/>
      <c r="O178" s="251"/>
      <c r="P178" s="251"/>
      <c r="Q178" s="251"/>
      <c r="R178" s="251"/>
      <c r="S178" s="251"/>
      <c r="T178" s="252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3" t="s">
        <v>148</v>
      </c>
      <c r="AU178" s="253" t="s">
        <v>89</v>
      </c>
      <c r="AV178" s="14" t="s">
        <v>89</v>
      </c>
      <c r="AW178" s="14" t="s">
        <v>36</v>
      </c>
      <c r="AX178" s="14" t="s">
        <v>79</v>
      </c>
      <c r="AY178" s="253" t="s">
        <v>136</v>
      </c>
    </row>
    <row r="179" s="2" customFormat="1" ht="16.5" customHeight="1">
      <c r="A179" s="39"/>
      <c r="B179" s="40"/>
      <c r="C179" s="276" t="s">
        <v>301</v>
      </c>
      <c r="D179" s="276" t="s">
        <v>742</v>
      </c>
      <c r="E179" s="277" t="s">
        <v>927</v>
      </c>
      <c r="F179" s="278" t="s">
        <v>928</v>
      </c>
      <c r="G179" s="279" t="s">
        <v>669</v>
      </c>
      <c r="H179" s="280">
        <v>31.835999999999999</v>
      </c>
      <c r="I179" s="281"/>
      <c r="J179" s="282">
        <f>ROUND(I179*H179,2)</f>
        <v>0</v>
      </c>
      <c r="K179" s="278" t="s">
        <v>740</v>
      </c>
      <c r="L179" s="283"/>
      <c r="M179" s="284" t="s">
        <v>1</v>
      </c>
      <c r="N179" s="285" t="s">
        <v>44</v>
      </c>
      <c r="O179" s="92"/>
      <c r="P179" s="228">
        <f>O179*H179</f>
        <v>0</v>
      </c>
      <c r="Q179" s="228">
        <v>1</v>
      </c>
      <c r="R179" s="228">
        <f>Q179*H179</f>
        <v>31.835999999999999</v>
      </c>
      <c r="S179" s="228">
        <v>0</v>
      </c>
      <c r="T179" s="22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0" t="s">
        <v>173</v>
      </c>
      <c r="AT179" s="230" t="s">
        <v>742</v>
      </c>
      <c r="AU179" s="230" t="s">
        <v>89</v>
      </c>
      <c r="AY179" s="18" t="s">
        <v>136</v>
      </c>
      <c r="BE179" s="231">
        <f>IF(N179="základní",J179,0)</f>
        <v>0</v>
      </c>
      <c r="BF179" s="231">
        <f>IF(N179="snížená",J179,0)</f>
        <v>0</v>
      </c>
      <c r="BG179" s="231">
        <f>IF(N179="zákl. přenesená",J179,0)</f>
        <v>0</v>
      </c>
      <c r="BH179" s="231">
        <f>IF(N179="sníž. přenesená",J179,0)</f>
        <v>0</v>
      </c>
      <c r="BI179" s="231">
        <f>IF(N179="nulová",J179,0)</f>
        <v>0</v>
      </c>
      <c r="BJ179" s="18" t="s">
        <v>87</v>
      </c>
      <c r="BK179" s="231">
        <f>ROUND(I179*H179,2)</f>
        <v>0</v>
      </c>
      <c r="BL179" s="18" t="s">
        <v>156</v>
      </c>
      <c r="BM179" s="230" t="s">
        <v>929</v>
      </c>
    </row>
    <row r="180" s="14" customFormat="1">
      <c r="A180" s="14"/>
      <c r="B180" s="243"/>
      <c r="C180" s="244"/>
      <c r="D180" s="234" t="s">
        <v>148</v>
      </c>
      <c r="E180" s="245" t="s">
        <v>1</v>
      </c>
      <c r="F180" s="246" t="s">
        <v>930</v>
      </c>
      <c r="G180" s="244"/>
      <c r="H180" s="247">
        <v>31.835999999999999</v>
      </c>
      <c r="I180" s="248"/>
      <c r="J180" s="244"/>
      <c r="K180" s="244"/>
      <c r="L180" s="249"/>
      <c r="M180" s="250"/>
      <c r="N180" s="251"/>
      <c r="O180" s="251"/>
      <c r="P180" s="251"/>
      <c r="Q180" s="251"/>
      <c r="R180" s="251"/>
      <c r="S180" s="251"/>
      <c r="T180" s="252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3" t="s">
        <v>148</v>
      </c>
      <c r="AU180" s="253" t="s">
        <v>89</v>
      </c>
      <c r="AV180" s="14" t="s">
        <v>89</v>
      </c>
      <c r="AW180" s="14" t="s">
        <v>36</v>
      </c>
      <c r="AX180" s="14" t="s">
        <v>87</v>
      </c>
      <c r="AY180" s="253" t="s">
        <v>136</v>
      </c>
    </row>
    <row r="181" s="2" customFormat="1" ht="21.75" customHeight="1">
      <c r="A181" s="39"/>
      <c r="B181" s="40"/>
      <c r="C181" s="219" t="s">
        <v>305</v>
      </c>
      <c r="D181" s="219" t="s">
        <v>139</v>
      </c>
      <c r="E181" s="220" t="s">
        <v>931</v>
      </c>
      <c r="F181" s="221" t="s">
        <v>932</v>
      </c>
      <c r="G181" s="222" t="s">
        <v>825</v>
      </c>
      <c r="H181" s="223">
        <v>34.399999999999999</v>
      </c>
      <c r="I181" s="224"/>
      <c r="J181" s="225">
        <f>ROUND(I181*H181,2)</f>
        <v>0</v>
      </c>
      <c r="K181" s="221" t="s">
        <v>740</v>
      </c>
      <c r="L181" s="45"/>
      <c r="M181" s="226" t="s">
        <v>1</v>
      </c>
      <c r="N181" s="227" t="s">
        <v>44</v>
      </c>
      <c r="O181" s="92"/>
      <c r="P181" s="228">
        <f>O181*H181</f>
        <v>0</v>
      </c>
      <c r="Q181" s="228">
        <v>0</v>
      </c>
      <c r="R181" s="228">
        <f>Q181*H181</f>
        <v>0</v>
      </c>
      <c r="S181" s="228">
        <v>0</v>
      </c>
      <c r="T181" s="229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0" t="s">
        <v>156</v>
      </c>
      <c r="AT181" s="230" t="s">
        <v>139</v>
      </c>
      <c r="AU181" s="230" t="s">
        <v>89</v>
      </c>
      <c r="AY181" s="18" t="s">
        <v>136</v>
      </c>
      <c r="BE181" s="231">
        <f>IF(N181="základní",J181,0)</f>
        <v>0</v>
      </c>
      <c r="BF181" s="231">
        <f>IF(N181="snížená",J181,0)</f>
        <v>0</v>
      </c>
      <c r="BG181" s="231">
        <f>IF(N181="zákl. přenesená",J181,0)</f>
        <v>0</v>
      </c>
      <c r="BH181" s="231">
        <f>IF(N181="sníž. přenesená",J181,0)</f>
        <v>0</v>
      </c>
      <c r="BI181" s="231">
        <f>IF(N181="nulová",J181,0)</f>
        <v>0</v>
      </c>
      <c r="BJ181" s="18" t="s">
        <v>87</v>
      </c>
      <c r="BK181" s="231">
        <f>ROUND(I181*H181,2)</f>
        <v>0</v>
      </c>
      <c r="BL181" s="18" t="s">
        <v>156</v>
      </c>
      <c r="BM181" s="230" t="s">
        <v>933</v>
      </c>
    </row>
    <row r="182" s="13" customFormat="1">
      <c r="A182" s="13"/>
      <c r="B182" s="232"/>
      <c r="C182" s="233"/>
      <c r="D182" s="234" t="s">
        <v>148</v>
      </c>
      <c r="E182" s="235" t="s">
        <v>1</v>
      </c>
      <c r="F182" s="236" t="s">
        <v>934</v>
      </c>
      <c r="G182" s="233"/>
      <c r="H182" s="235" t="s">
        <v>1</v>
      </c>
      <c r="I182" s="237"/>
      <c r="J182" s="233"/>
      <c r="K182" s="233"/>
      <c r="L182" s="238"/>
      <c r="M182" s="239"/>
      <c r="N182" s="240"/>
      <c r="O182" s="240"/>
      <c r="P182" s="240"/>
      <c r="Q182" s="240"/>
      <c r="R182" s="240"/>
      <c r="S182" s="240"/>
      <c r="T182" s="241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2" t="s">
        <v>148</v>
      </c>
      <c r="AU182" s="242" t="s">
        <v>89</v>
      </c>
      <c r="AV182" s="13" t="s">
        <v>87</v>
      </c>
      <c r="AW182" s="13" t="s">
        <v>36</v>
      </c>
      <c r="AX182" s="13" t="s">
        <v>79</v>
      </c>
      <c r="AY182" s="242" t="s">
        <v>136</v>
      </c>
    </row>
    <row r="183" s="14" customFormat="1">
      <c r="A183" s="14"/>
      <c r="B183" s="243"/>
      <c r="C183" s="244"/>
      <c r="D183" s="234" t="s">
        <v>148</v>
      </c>
      <c r="E183" s="245" t="s">
        <v>1</v>
      </c>
      <c r="F183" s="246" t="s">
        <v>855</v>
      </c>
      <c r="G183" s="244"/>
      <c r="H183" s="247">
        <v>34.399999999999999</v>
      </c>
      <c r="I183" s="248"/>
      <c r="J183" s="244"/>
      <c r="K183" s="244"/>
      <c r="L183" s="249"/>
      <c r="M183" s="250"/>
      <c r="N183" s="251"/>
      <c r="O183" s="251"/>
      <c r="P183" s="251"/>
      <c r="Q183" s="251"/>
      <c r="R183" s="251"/>
      <c r="S183" s="251"/>
      <c r="T183" s="252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3" t="s">
        <v>148</v>
      </c>
      <c r="AU183" s="253" t="s">
        <v>89</v>
      </c>
      <c r="AV183" s="14" t="s">
        <v>89</v>
      </c>
      <c r="AW183" s="14" t="s">
        <v>36</v>
      </c>
      <c r="AX183" s="14" t="s">
        <v>79</v>
      </c>
      <c r="AY183" s="253" t="s">
        <v>136</v>
      </c>
    </row>
    <row r="184" s="2" customFormat="1" ht="16.5" customHeight="1">
      <c r="A184" s="39"/>
      <c r="B184" s="40"/>
      <c r="C184" s="276" t="s">
        <v>309</v>
      </c>
      <c r="D184" s="276" t="s">
        <v>742</v>
      </c>
      <c r="E184" s="277" t="s">
        <v>935</v>
      </c>
      <c r="F184" s="278" t="s">
        <v>936</v>
      </c>
      <c r="G184" s="279" t="s">
        <v>636</v>
      </c>
      <c r="H184" s="280">
        <v>1.0840000000000001</v>
      </c>
      <c r="I184" s="281"/>
      <c r="J184" s="282">
        <f>ROUND(I184*H184,2)</f>
        <v>0</v>
      </c>
      <c r="K184" s="278" t="s">
        <v>740</v>
      </c>
      <c r="L184" s="283"/>
      <c r="M184" s="284" t="s">
        <v>1</v>
      </c>
      <c r="N184" s="285" t="s">
        <v>44</v>
      </c>
      <c r="O184" s="92"/>
      <c r="P184" s="228">
        <f>O184*H184</f>
        <v>0</v>
      </c>
      <c r="Q184" s="228">
        <v>0.001</v>
      </c>
      <c r="R184" s="228">
        <f>Q184*H184</f>
        <v>0.0010840000000000001</v>
      </c>
      <c r="S184" s="228">
        <v>0</v>
      </c>
      <c r="T184" s="229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30" t="s">
        <v>173</v>
      </c>
      <c r="AT184" s="230" t="s">
        <v>742</v>
      </c>
      <c r="AU184" s="230" t="s">
        <v>89</v>
      </c>
      <c r="AY184" s="18" t="s">
        <v>136</v>
      </c>
      <c r="BE184" s="231">
        <f>IF(N184="základní",J184,0)</f>
        <v>0</v>
      </c>
      <c r="BF184" s="231">
        <f>IF(N184="snížená",J184,0)</f>
        <v>0</v>
      </c>
      <c r="BG184" s="231">
        <f>IF(N184="zákl. přenesená",J184,0)</f>
        <v>0</v>
      </c>
      <c r="BH184" s="231">
        <f>IF(N184="sníž. přenesená",J184,0)</f>
        <v>0</v>
      </c>
      <c r="BI184" s="231">
        <f>IF(N184="nulová",J184,0)</f>
        <v>0</v>
      </c>
      <c r="BJ184" s="18" t="s">
        <v>87</v>
      </c>
      <c r="BK184" s="231">
        <f>ROUND(I184*H184,2)</f>
        <v>0</v>
      </c>
      <c r="BL184" s="18" t="s">
        <v>156</v>
      </c>
      <c r="BM184" s="230" t="s">
        <v>937</v>
      </c>
    </row>
    <row r="185" s="14" customFormat="1">
      <c r="A185" s="14"/>
      <c r="B185" s="243"/>
      <c r="C185" s="244"/>
      <c r="D185" s="234" t="s">
        <v>148</v>
      </c>
      <c r="E185" s="245" t="s">
        <v>1</v>
      </c>
      <c r="F185" s="246" t="s">
        <v>938</v>
      </c>
      <c r="G185" s="244"/>
      <c r="H185" s="247">
        <v>1.0840000000000001</v>
      </c>
      <c r="I185" s="248"/>
      <c r="J185" s="244"/>
      <c r="K185" s="244"/>
      <c r="L185" s="249"/>
      <c r="M185" s="250"/>
      <c r="N185" s="251"/>
      <c r="O185" s="251"/>
      <c r="P185" s="251"/>
      <c r="Q185" s="251"/>
      <c r="R185" s="251"/>
      <c r="S185" s="251"/>
      <c r="T185" s="252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3" t="s">
        <v>148</v>
      </c>
      <c r="AU185" s="253" t="s">
        <v>89</v>
      </c>
      <c r="AV185" s="14" t="s">
        <v>89</v>
      </c>
      <c r="AW185" s="14" t="s">
        <v>36</v>
      </c>
      <c r="AX185" s="14" t="s">
        <v>87</v>
      </c>
      <c r="AY185" s="253" t="s">
        <v>136</v>
      </c>
    </row>
    <row r="186" s="2" customFormat="1" ht="55.5" customHeight="1">
      <c r="A186" s="39"/>
      <c r="B186" s="40"/>
      <c r="C186" s="219" t="s">
        <v>313</v>
      </c>
      <c r="D186" s="219" t="s">
        <v>139</v>
      </c>
      <c r="E186" s="220" t="s">
        <v>939</v>
      </c>
      <c r="F186" s="221" t="s">
        <v>940</v>
      </c>
      <c r="G186" s="222" t="s">
        <v>825</v>
      </c>
      <c r="H186" s="223">
        <v>34.399999999999999</v>
      </c>
      <c r="I186" s="224"/>
      <c r="J186" s="225">
        <f>ROUND(I186*H186,2)</f>
        <v>0</v>
      </c>
      <c r="K186" s="221" t="s">
        <v>740</v>
      </c>
      <c r="L186" s="45"/>
      <c r="M186" s="226" t="s">
        <v>1</v>
      </c>
      <c r="N186" s="227" t="s">
        <v>44</v>
      </c>
      <c r="O186" s="92"/>
      <c r="P186" s="228">
        <f>O186*H186</f>
        <v>0</v>
      </c>
      <c r="Q186" s="228">
        <v>0</v>
      </c>
      <c r="R186" s="228">
        <f>Q186*H186</f>
        <v>0</v>
      </c>
      <c r="S186" s="228">
        <v>0</v>
      </c>
      <c r="T186" s="229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0" t="s">
        <v>156</v>
      </c>
      <c r="AT186" s="230" t="s">
        <v>139</v>
      </c>
      <c r="AU186" s="230" t="s">
        <v>89</v>
      </c>
      <c r="AY186" s="18" t="s">
        <v>136</v>
      </c>
      <c r="BE186" s="231">
        <f>IF(N186="základní",J186,0)</f>
        <v>0</v>
      </c>
      <c r="BF186" s="231">
        <f>IF(N186="snížená",J186,0)</f>
        <v>0</v>
      </c>
      <c r="BG186" s="231">
        <f>IF(N186="zákl. přenesená",J186,0)</f>
        <v>0</v>
      </c>
      <c r="BH186" s="231">
        <f>IF(N186="sníž. přenesená",J186,0)</f>
        <v>0</v>
      </c>
      <c r="BI186" s="231">
        <f>IF(N186="nulová",J186,0)</f>
        <v>0</v>
      </c>
      <c r="BJ186" s="18" t="s">
        <v>87</v>
      </c>
      <c r="BK186" s="231">
        <f>ROUND(I186*H186,2)</f>
        <v>0</v>
      </c>
      <c r="BL186" s="18" t="s">
        <v>156</v>
      </c>
      <c r="BM186" s="230" t="s">
        <v>941</v>
      </c>
    </row>
    <row r="187" s="13" customFormat="1">
      <c r="A187" s="13"/>
      <c r="B187" s="232"/>
      <c r="C187" s="233"/>
      <c r="D187" s="234" t="s">
        <v>148</v>
      </c>
      <c r="E187" s="235" t="s">
        <v>1</v>
      </c>
      <c r="F187" s="236" t="s">
        <v>934</v>
      </c>
      <c r="G187" s="233"/>
      <c r="H187" s="235" t="s">
        <v>1</v>
      </c>
      <c r="I187" s="237"/>
      <c r="J187" s="233"/>
      <c r="K187" s="233"/>
      <c r="L187" s="238"/>
      <c r="M187" s="239"/>
      <c r="N187" s="240"/>
      <c r="O187" s="240"/>
      <c r="P187" s="240"/>
      <c r="Q187" s="240"/>
      <c r="R187" s="240"/>
      <c r="S187" s="240"/>
      <c r="T187" s="241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2" t="s">
        <v>148</v>
      </c>
      <c r="AU187" s="242" t="s">
        <v>89</v>
      </c>
      <c r="AV187" s="13" t="s">
        <v>87</v>
      </c>
      <c r="AW187" s="13" t="s">
        <v>4</v>
      </c>
      <c r="AX187" s="13" t="s">
        <v>79</v>
      </c>
      <c r="AY187" s="242" t="s">
        <v>136</v>
      </c>
    </row>
    <row r="188" s="14" customFormat="1">
      <c r="A188" s="14"/>
      <c r="B188" s="243"/>
      <c r="C188" s="244"/>
      <c r="D188" s="234" t="s">
        <v>148</v>
      </c>
      <c r="E188" s="245" t="s">
        <v>1</v>
      </c>
      <c r="F188" s="246" t="s">
        <v>855</v>
      </c>
      <c r="G188" s="244"/>
      <c r="H188" s="247">
        <v>34.399999999999999</v>
      </c>
      <c r="I188" s="248"/>
      <c r="J188" s="244"/>
      <c r="K188" s="244"/>
      <c r="L188" s="249"/>
      <c r="M188" s="250"/>
      <c r="N188" s="251"/>
      <c r="O188" s="251"/>
      <c r="P188" s="251"/>
      <c r="Q188" s="251"/>
      <c r="R188" s="251"/>
      <c r="S188" s="251"/>
      <c r="T188" s="252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3" t="s">
        <v>148</v>
      </c>
      <c r="AU188" s="253" t="s">
        <v>89</v>
      </c>
      <c r="AV188" s="14" t="s">
        <v>89</v>
      </c>
      <c r="AW188" s="14" t="s">
        <v>36</v>
      </c>
      <c r="AX188" s="14" t="s">
        <v>87</v>
      </c>
      <c r="AY188" s="253" t="s">
        <v>136</v>
      </c>
    </row>
    <row r="189" s="12" customFormat="1" ht="22.8" customHeight="1">
      <c r="A189" s="12"/>
      <c r="B189" s="203"/>
      <c r="C189" s="204"/>
      <c r="D189" s="205" t="s">
        <v>78</v>
      </c>
      <c r="E189" s="217" t="s">
        <v>351</v>
      </c>
      <c r="F189" s="217" t="s">
        <v>942</v>
      </c>
      <c r="G189" s="204"/>
      <c r="H189" s="204"/>
      <c r="I189" s="207"/>
      <c r="J189" s="218">
        <f>BK189</f>
        <v>0</v>
      </c>
      <c r="K189" s="204"/>
      <c r="L189" s="209"/>
      <c r="M189" s="210"/>
      <c r="N189" s="211"/>
      <c r="O189" s="211"/>
      <c r="P189" s="212">
        <f>SUM(P190:P197)</f>
        <v>0</v>
      </c>
      <c r="Q189" s="211"/>
      <c r="R189" s="212">
        <f>SUM(R190:R197)</f>
        <v>0.27207000000000003</v>
      </c>
      <c r="S189" s="211"/>
      <c r="T189" s="213">
        <f>SUM(T190:T197)</f>
        <v>0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214" t="s">
        <v>87</v>
      </c>
      <c r="AT189" s="215" t="s">
        <v>78</v>
      </c>
      <c r="AU189" s="215" t="s">
        <v>87</v>
      </c>
      <c r="AY189" s="214" t="s">
        <v>136</v>
      </c>
      <c r="BK189" s="216">
        <f>SUM(BK190:BK197)</f>
        <v>0</v>
      </c>
    </row>
    <row r="190" s="2" customFormat="1" ht="16.5" customHeight="1">
      <c r="A190" s="39"/>
      <c r="B190" s="40"/>
      <c r="C190" s="219" t="s">
        <v>317</v>
      </c>
      <c r="D190" s="219" t="s">
        <v>139</v>
      </c>
      <c r="E190" s="220" t="s">
        <v>943</v>
      </c>
      <c r="F190" s="221" t="s">
        <v>944</v>
      </c>
      <c r="G190" s="222" t="s">
        <v>187</v>
      </c>
      <c r="H190" s="223">
        <v>3</v>
      </c>
      <c r="I190" s="224"/>
      <c r="J190" s="225">
        <f>ROUND(I190*H190,2)</f>
        <v>0</v>
      </c>
      <c r="K190" s="221" t="s">
        <v>1</v>
      </c>
      <c r="L190" s="45"/>
      <c r="M190" s="226" t="s">
        <v>1</v>
      </c>
      <c r="N190" s="227" t="s">
        <v>44</v>
      </c>
      <c r="O190" s="92"/>
      <c r="P190" s="228">
        <f>O190*H190</f>
        <v>0</v>
      </c>
      <c r="Q190" s="228">
        <v>0.047199999999999999</v>
      </c>
      <c r="R190" s="228">
        <f>Q190*H190</f>
        <v>0.1416</v>
      </c>
      <c r="S190" s="228">
        <v>0</v>
      </c>
      <c r="T190" s="229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30" t="s">
        <v>156</v>
      </c>
      <c r="AT190" s="230" t="s">
        <v>139</v>
      </c>
      <c r="AU190" s="230" t="s">
        <v>89</v>
      </c>
      <c r="AY190" s="18" t="s">
        <v>136</v>
      </c>
      <c r="BE190" s="231">
        <f>IF(N190="základní",J190,0)</f>
        <v>0</v>
      </c>
      <c r="BF190" s="231">
        <f>IF(N190="snížená",J190,0)</f>
        <v>0</v>
      </c>
      <c r="BG190" s="231">
        <f>IF(N190="zákl. přenesená",J190,0)</f>
        <v>0</v>
      </c>
      <c r="BH190" s="231">
        <f>IF(N190="sníž. přenesená",J190,0)</f>
        <v>0</v>
      </c>
      <c r="BI190" s="231">
        <f>IF(N190="nulová",J190,0)</f>
        <v>0</v>
      </c>
      <c r="BJ190" s="18" t="s">
        <v>87</v>
      </c>
      <c r="BK190" s="231">
        <f>ROUND(I190*H190,2)</f>
        <v>0</v>
      </c>
      <c r="BL190" s="18" t="s">
        <v>156</v>
      </c>
      <c r="BM190" s="230" t="s">
        <v>945</v>
      </c>
    </row>
    <row r="191" s="14" customFormat="1">
      <c r="A191" s="14"/>
      <c r="B191" s="243"/>
      <c r="C191" s="244"/>
      <c r="D191" s="234" t="s">
        <v>148</v>
      </c>
      <c r="E191" s="245" t="s">
        <v>1</v>
      </c>
      <c r="F191" s="246" t="s">
        <v>946</v>
      </c>
      <c r="G191" s="244"/>
      <c r="H191" s="247">
        <v>3</v>
      </c>
      <c r="I191" s="248"/>
      <c r="J191" s="244"/>
      <c r="K191" s="244"/>
      <c r="L191" s="249"/>
      <c r="M191" s="250"/>
      <c r="N191" s="251"/>
      <c r="O191" s="251"/>
      <c r="P191" s="251"/>
      <c r="Q191" s="251"/>
      <c r="R191" s="251"/>
      <c r="S191" s="251"/>
      <c r="T191" s="252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3" t="s">
        <v>148</v>
      </c>
      <c r="AU191" s="253" t="s">
        <v>89</v>
      </c>
      <c r="AV191" s="14" t="s">
        <v>89</v>
      </c>
      <c r="AW191" s="14" t="s">
        <v>36</v>
      </c>
      <c r="AX191" s="14" t="s">
        <v>79</v>
      </c>
      <c r="AY191" s="253" t="s">
        <v>136</v>
      </c>
    </row>
    <row r="192" s="2" customFormat="1">
      <c r="A192" s="39"/>
      <c r="B192" s="40"/>
      <c r="C192" s="276" t="s">
        <v>321</v>
      </c>
      <c r="D192" s="276" t="s">
        <v>742</v>
      </c>
      <c r="E192" s="277" t="s">
        <v>947</v>
      </c>
      <c r="F192" s="278" t="s">
        <v>948</v>
      </c>
      <c r="G192" s="279" t="s">
        <v>187</v>
      </c>
      <c r="H192" s="280">
        <v>3.0299999999999998</v>
      </c>
      <c r="I192" s="281"/>
      <c r="J192" s="282">
        <f>ROUND(I192*H192,2)</f>
        <v>0</v>
      </c>
      <c r="K192" s="278" t="s">
        <v>740</v>
      </c>
      <c r="L192" s="283"/>
      <c r="M192" s="284" t="s">
        <v>1</v>
      </c>
      <c r="N192" s="285" t="s">
        <v>44</v>
      </c>
      <c r="O192" s="92"/>
      <c r="P192" s="228">
        <f>O192*H192</f>
        <v>0</v>
      </c>
      <c r="Q192" s="228">
        <v>0.031</v>
      </c>
      <c r="R192" s="228">
        <f>Q192*H192</f>
        <v>0.09393</v>
      </c>
      <c r="S192" s="228">
        <v>0</v>
      </c>
      <c r="T192" s="229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30" t="s">
        <v>173</v>
      </c>
      <c r="AT192" s="230" t="s">
        <v>742</v>
      </c>
      <c r="AU192" s="230" t="s">
        <v>89</v>
      </c>
      <c r="AY192" s="18" t="s">
        <v>136</v>
      </c>
      <c r="BE192" s="231">
        <f>IF(N192="základní",J192,0)</f>
        <v>0</v>
      </c>
      <c r="BF192" s="231">
        <f>IF(N192="snížená",J192,0)</f>
        <v>0</v>
      </c>
      <c r="BG192" s="231">
        <f>IF(N192="zákl. přenesená",J192,0)</f>
        <v>0</v>
      </c>
      <c r="BH192" s="231">
        <f>IF(N192="sníž. přenesená",J192,0)</f>
        <v>0</v>
      </c>
      <c r="BI192" s="231">
        <f>IF(N192="nulová",J192,0)</f>
        <v>0</v>
      </c>
      <c r="BJ192" s="18" t="s">
        <v>87</v>
      </c>
      <c r="BK192" s="231">
        <f>ROUND(I192*H192,2)</f>
        <v>0</v>
      </c>
      <c r="BL192" s="18" t="s">
        <v>156</v>
      </c>
      <c r="BM192" s="230" t="s">
        <v>949</v>
      </c>
    </row>
    <row r="193" s="14" customFormat="1">
      <c r="A193" s="14"/>
      <c r="B193" s="243"/>
      <c r="C193" s="244"/>
      <c r="D193" s="234" t="s">
        <v>148</v>
      </c>
      <c r="E193" s="245" t="s">
        <v>1</v>
      </c>
      <c r="F193" s="246" t="s">
        <v>950</v>
      </c>
      <c r="G193" s="244"/>
      <c r="H193" s="247">
        <v>3.0299999999999998</v>
      </c>
      <c r="I193" s="248"/>
      <c r="J193" s="244"/>
      <c r="K193" s="244"/>
      <c r="L193" s="249"/>
      <c r="M193" s="250"/>
      <c r="N193" s="251"/>
      <c r="O193" s="251"/>
      <c r="P193" s="251"/>
      <c r="Q193" s="251"/>
      <c r="R193" s="251"/>
      <c r="S193" s="251"/>
      <c r="T193" s="252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3" t="s">
        <v>148</v>
      </c>
      <c r="AU193" s="253" t="s">
        <v>89</v>
      </c>
      <c r="AV193" s="14" t="s">
        <v>89</v>
      </c>
      <c r="AW193" s="14" t="s">
        <v>36</v>
      </c>
      <c r="AX193" s="14" t="s">
        <v>79</v>
      </c>
      <c r="AY193" s="253" t="s">
        <v>136</v>
      </c>
    </row>
    <row r="194" s="2" customFormat="1" ht="16.5" customHeight="1">
      <c r="A194" s="39"/>
      <c r="B194" s="40"/>
      <c r="C194" s="276" t="s">
        <v>324</v>
      </c>
      <c r="D194" s="276" t="s">
        <v>742</v>
      </c>
      <c r="E194" s="277" t="s">
        <v>951</v>
      </c>
      <c r="F194" s="278" t="s">
        <v>952</v>
      </c>
      <c r="G194" s="279" t="s">
        <v>694</v>
      </c>
      <c r="H194" s="280">
        <v>6.0599999999999996</v>
      </c>
      <c r="I194" s="281"/>
      <c r="J194" s="282">
        <f>ROUND(I194*H194,2)</f>
        <v>0</v>
      </c>
      <c r="K194" s="278" t="s">
        <v>740</v>
      </c>
      <c r="L194" s="283"/>
      <c r="M194" s="284" t="s">
        <v>1</v>
      </c>
      <c r="N194" s="285" t="s">
        <v>44</v>
      </c>
      <c r="O194" s="92"/>
      <c r="P194" s="228">
        <f>O194*H194</f>
        <v>0</v>
      </c>
      <c r="Q194" s="228">
        <v>0.0060000000000000001</v>
      </c>
      <c r="R194" s="228">
        <f>Q194*H194</f>
        <v>0.036359999999999996</v>
      </c>
      <c r="S194" s="228">
        <v>0</v>
      </c>
      <c r="T194" s="229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30" t="s">
        <v>173</v>
      </c>
      <c r="AT194" s="230" t="s">
        <v>742</v>
      </c>
      <c r="AU194" s="230" t="s">
        <v>89</v>
      </c>
      <c r="AY194" s="18" t="s">
        <v>136</v>
      </c>
      <c r="BE194" s="231">
        <f>IF(N194="základní",J194,0)</f>
        <v>0</v>
      </c>
      <c r="BF194" s="231">
        <f>IF(N194="snížená",J194,0)</f>
        <v>0</v>
      </c>
      <c r="BG194" s="231">
        <f>IF(N194="zákl. přenesená",J194,0)</f>
        <v>0</v>
      </c>
      <c r="BH194" s="231">
        <f>IF(N194="sníž. přenesená",J194,0)</f>
        <v>0</v>
      </c>
      <c r="BI194" s="231">
        <f>IF(N194="nulová",J194,0)</f>
        <v>0</v>
      </c>
      <c r="BJ194" s="18" t="s">
        <v>87</v>
      </c>
      <c r="BK194" s="231">
        <f>ROUND(I194*H194,2)</f>
        <v>0</v>
      </c>
      <c r="BL194" s="18" t="s">
        <v>156</v>
      </c>
      <c r="BM194" s="230" t="s">
        <v>953</v>
      </c>
    </row>
    <row r="195" s="14" customFormat="1">
      <c r="A195" s="14"/>
      <c r="B195" s="243"/>
      <c r="C195" s="244"/>
      <c r="D195" s="234" t="s">
        <v>148</v>
      </c>
      <c r="E195" s="245" t="s">
        <v>1</v>
      </c>
      <c r="F195" s="246" t="s">
        <v>954</v>
      </c>
      <c r="G195" s="244"/>
      <c r="H195" s="247">
        <v>6.0599999999999996</v>
      </c>
      <c r="I195" s="248"/>
      <c r="J195" s="244"/>
      <c r="K195" s="244"/>
      <c r="L195" s="249"/>
      <c r="M195" s="250"/>
      <c r="N195" s="251"/>
      <c r="O195" s="251"/>
      <c r="P195" s="251"/>
      <c r="Q195" s="251"/>
      <c r="R195" s="251"/>
      <c r="S195" s="251"/>
      <c r="T195" s="252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3" t="s">
        <v>148</v>
      </c>
      <c r="AU195" s="253" t="s">
        <v>89</v>
      </c>
      <c r="AV195" s="14" t="s">
        <v>89</v>
      </c>
      <c r="AW195" s="14" t="s">
        <v>36</v>
      </c>
      <c r="AX195" s="14" t="s">
        <v>87</v>
      </c>
      <c r="AY195" s="253" t="s">
        <v>136</v>
      </c>
    </row>
    <row r="196" s="2" customFormat="1" ht="16.5" customHeight="1">
      <c r="A196" s="39"/>
      <c r="B196" s="40"/>
      <c r="C196" s="219" t="s">
        <v>328</v>
      </c>
      <c r="D196" s="219" t="s">
        <v>139</v>
      </c>
      <c r="E196" s="220" t="s">
        <v>955</v>
      </c>
      <c r="F196" s="221" t="s">
        <v>956</v>
      </c>
      <c r="G196" s="222" t="s">
        <v>187</v>
      </c>
      <c r="H196" s="223">
        <v>3</v>
      </c>
      <c r="I196" s="224"/>
      <c r="J196" s="225">
        <f>ROUND(I196*H196,2)</f>
        <v>0</v>
      </c>
      <c r="K196" s="221" t="s">
        <v>1</v>
      </c>
      <c r="L196" s="45"/>
      <c r="M196" s="226" t="s">
        <v>1</v>
      </c>
      <c r="N196" s="227" t="s">
        <v>44</v>
      </c>
      <c r="O196" s="92"/>
      <c r="P196" s="228">
        <f>O196*H196</f>
        <v>0</v>
      </c>
      <c r="Q196" s="228">
        <v>6.0000000000000002E-05</v>
      </c>
      <c r="R196" s="228">
        <f>Q196*H196</f>
        <v>0.00018000000000000001</v>
      </c>
      <c r="S196" s="228">
        <v>0</v>
      </c>
      <c r="T196" s="22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30" t="s">
        <v>156</v>
      </c>
      <c r="AT196" s="230" t="s">
        <v>139</v>
      </c>
      <c r="AU196" s="230" t="s">
        <v>89</v>
      </c>
      <c r="AY196" s="18" t="s">
        <v>136</v>
      </c>
      <c r="BE196" s="231">
        <f>IF(N196="základní",J196,0)</f>
        <v>0</v>
      </c>
      <c r="BF196" s="231">
        <f>IF(N196="snížená",J196,0)</f>
        <v>0</v>
      </c>
      <c r="BG196" s="231">
        <f>IF(N196="zákl. přenesená",J196,0)</f>
        <v>0</v>
      </c>
      <c r="BH196" s="231">
        <f>IF(N196="sníž. přenesená",J196,0)</f>
        <v>0</v>
      </c>
      <c r="BI196" s="231">
        <f>IF(N196="nulová",J196,0)</f>
        <v>0</v>
      </c>
      <c r="BJ196" s="18" t="s">
        <v>87</v>
      </c>
      <c r="BK196" s="231">
        <f>ROUND(I196*H196,2)</f>
        <v>0</v>
      </c>
      <c r="BL196" s="18" t="s">
        <v>156</v>
      </c>
      <c r="BM196" s="230" t="s">
        <v>957</v>
      </c>
    </row>
    <row r="197" s="14" customFormat="1">
      <c r="A197" s="14"/>
      <c r="B197" s="243"/>
      <c r="C197" s="244"/>
      <c r="D197" s="234" t="s">
        <v>148</v>
      </c>
      <c r="E197" s="245" t="s">
        <v>1</v>
      </c>
      <c r="F197" s="246" t="s">
        <v>946</v>
      </c>
      <c r="G197" s="244"/>
      <c r="H197" s="247">
        <v>3</v>
      </c>
      <c r="I197" s="248"/>
      <c r="J197" s="244"/>
      <c r="K197" s="244"/>
      <c r="L197" s="249"/>
      <c r="M197" s="250"/>
      <c r="N197" s="251"/>
      <c r="O197" s="251"/>
      <c r="P197" s="251"/>
      <c r="Q197" s="251"/>
      <c r="R197" s="251"/>
      <c r="S197" s="251"/>
      <c r="T197" s="252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3" t="s">
        <v>148</v>
      </c>
      <c r="AU197" s="253" t="s">
        <v>89</v>
      </c>
      <c r="AV197" s="14" t="s">
        <v>89</v>
      </c>
      <c r="AW197" s="14" t="s">
        <v>36</v>
      </c>
      <c r="AX197" s="14" t="s">
        <v>87</v>
      </c>
      <c r="AY197" s="253" t="s">
        <v>136</v>
      </c>
    </row>
    <row r="198" s="12" customFormat="1" ht="22.8" customHeight="1">
      <c r="A198" s="12"/>
      <c r="B198" s="203"/>
      <c r="C198" s="204"/>
      <c r="D198" s="205" t="s">
        <v>78</v>
      </c>
      <c r="E198" s="217" t="s">
        <v>156</v>
      </c>
      <c r="F198" s="217" t="s">
        <v>958</v>
      </c>
      <c r="G198" s="204"/>
      <c r="H198" s="204"/>
      <c r="I198" s="207"/>
      <c r="J198" s="218">
        <f>BK198</f>
        <v>0</v>
      </c>
      <c r="K198" s="204"/>
      <c r="L198" s="209"/>
      <c r="M198" s="210"/>
      <c r="N198" s="211"/>
      <c r="O198" s="211"/>
      <c r="P198" s="212">
        <f>SUM(P199:P200)</f>
        <v>0</v>
      </c>
      <c r="Q198" s="211"/>
      <c r="R198" s="212">
        <f>SUM(R199:R200)</f>
        <v>6.5571903599999999</v>
      </c>
      <c r="S198" s="211"/>
      <c r="T198" s="213">
        <f>SUM(T199:T200)</f>
        <v>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214" t="s">
        <v>87</v>
      </c>
      <c r="AT198" s="215" t="s">
        <v>78</v>
      </c>
      <c r="AU198" s="215" t="s">
        <v>87</v>
      </c>
      <c r="AY198" s="214" t="s">
        <v>136</v>
      </c>
      <c r="BK198" s="216">
        <f>SUM(BK199:BK200)</f>
        <v>0</v>
      </c>
    </row>
    <row r="199" s="2" customFormat="1" ht="33" customHeight="1">
      <c r="A199" s="39"/>
      <c r="B199" s="40"/>
      <c r="C199" s="219" t="s">
        <v>336</v>
      </c>
      <c r="D199" s="219" t="s">
        <v>139</v>
      </c>
      <c r="E199" s="220" t="s">
        <v>959</v>
      </c>
      <c r="F199" s="221" t="s">
        <v>960</v>
      </c>
      <c r="G199" s="222" t="s">
        <v>858</v>
      </c>
      <c r="H199" s="223">
        <v>3.468</v>
      </c>
      <c r="I199" s="224"/>
      <c r="J199" s="225">
        <f>ROUND(I199*H199,2)</f>
        <v>0</v>
      </c>
      <c r="K199" s="221" t="s">
        <v>740</v>
      </c>
      <c r="L199" s="45"/>
      <c r="M199" s="226" t="s">
        <v>1</v>
      </c>
      <c r="N199" s="227" t="s">
        <v>44</v>
      </c>
      <c r="O199" s="92"/>
      <c r="P199" s="228">
        <f>O199*H199</f>
        <v>0</v>
      </c>
      <c r="Q199" s="228">
        <v>1.8907700000000001</v>
      </c>
      <c r="R199" s="228">
        <f>Q199*H199</f>
        <v>6.5571903599999999</v>
      </c>
      <c r="S199" s="228">
        <v>0</v>
      </c>
      <c r="T199" s="229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0" t="s">
        <v>156</v>
      </c>
      <c r="AT199" s="230" t="s">
        <v>139</v>
      </c>
      <c r="AU199" s="230" t="s">
        <v>89</v>
      </c>
      <c r="AY199" s="18" t="s">
        <v>136</v>
      </c>
      <c r="BE199" s="231">
        <f>IF(N199="základní",J199,0)</f>
        <v>0</v>
      </c>
      <c r="BF199" s="231">
        <f>IF(N199="snížená",J199,0)</f>
        <v>0</v>
      </c>
      <c r="BG199" s="231">
        <f>IF(N199="zákl. přenesená",J199,0)</f>
        <v>0</v>
      </c>
      <c r="BH199" s="231">
        <f>IF(N199="sníž. přenesená",J199,0)</f>
        <v>0</v>
      </c>
      <c r="BI199" s="231">
        <f>IF(N199="nulová",J199,0)</f>
        <v>0</v>
      </c>
      <c r="BJ199" s="18" t="s">
        <v>87</v>
      </c>
      <c r="BK199" s="231">
        <f>ROUND(I199*H199,2)</f>
        <v>0</v>
      </c>
      <c r="BL199" s="18" t="s">
        <v>156</v>
      </c>
      <c r="BM199" s="230" t="s">
        <v>961</v>
      </c>
    </row>
    <row r="200" s="14" customFormat="1">
      <c r="A200" s="14"/>
      <c r="B200" s="243"/>
      <c r="C200" s="244"/>
      <c r="D200" s="234" t="s">
        <v>148</v>
      </c>
      <c r="E200" s="245" t="s">
        <v>1</v>
      </c>
      <c r="F200" s="246" t="s">
        <v>962</v>
      </c>
      <c r="G200" s="244"/>
      <c r="H200" s="247">
        <v>3.468</v>
      </c>
      <c r="I200" s="248"/>
      <c r="J200" s="244"/>
      <c r="K200" s="244"/>
      <c r="L200" s="249"/>
      <c r="M200" s="250"/>
      <c r="N200" s="251"/>
      <c r="O200" s="251"/>
      <c r="P200" s="251"/>
      <c r="Q200" s="251"/>
      <c r="R200" s="251"/>
      <c r="S200" s="251"/>
      <c r="T200" s="252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3" t="s">
        <v>148</v>
      </c>
      <c r="AU200" s="253" t="s">
        <v>89</v>
      </c>
      <c r="AV200" s="14" t="s">
        <v>89</v>
      </c>
      <c r="AW200" s="14" t="s">
        <v>36</v>
      </c>
      <c r="AX200" s="14" t="s">
        <v>79</v>
      </c>
      <c r="AY200" s="253" t="s">
        <v>136</v>
      </c>
    </row>
    <row r="201" s="12" customFormat="1" ht="22.8" customHeight="1">
      <c r="A201" s="12"/>
      <c r="B201" s="203"/>
      <c r="C201" s="204"/>
      <c r="D201" s="205" t="s">
        <v>78</v>
      </c>
      <c r="E201" s="217" t="s">
        <v>173</v>
      </c>
      <c r="F201" s="217" t="s">
        <v>679</v>
      </c>
      <c r="G201" s="204"/>
      <c r="H201" s="204"/>
      <c r="I201" s="207"/>
      <c r="J201" s="218">
        <f>BK201</f>
        <v>0</v>
      </c>
      <c r="K201" s="204"/>
      <c r="L201" s="209"/>
      <c r="M201" s="210"/>
      <c r="N201" s="211"/>
      <c r="O201" s="211"/>
      <c r="P201" s="212">
        <f>SUM(P202:P229)</f>
        <v>0</v>
      </c>
      <c r="Q201" s="211"/>
      <c r="R201" s="212">
        <f>SUM(R202:R229)</f>
        <v>1.3026187280000001</v>
      </c>
      <c r="S201" s="211"/>
      <c r="T201" s="213">
        <f>SUM(T202:T229)</f>
        <v>0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214" t="s">
        <v>87</v>
      </c>
      <c r="AT201" s="215" t="s">
        <v>78</v>
      </c>
      <c r="AU201" s="215" t="s">
        <v>87</v>
      </c>
      <c r="AY201" s="214" t="s">
        <v>136</v>
      </c>
      <c r="BK201" s="216">
        <f>SUM(BK202:BK229)</f>
        <v>0</v>
      </c>
    </row>
    <row r="202" s="2" customFormat="1" ht="16.5" customHeight="1">
      <c r="A202" s="39"/>
      <c r="B202" s="40"/>
      <c r="C202" s="219" t="s">
        <v>344</v>
      </c>
      <c r="D202" s="219" t="s">
        <v>139</v>
      </c>
      <c r="E202" s="220" t="s">
        <v>963</v>
      </c>
      <c r="F202" s="221" t="s">
        <v>964</v>
      </c>
      <c r="G202" s="222" t="s">
        <v>187</v>
      </c>
      <c r="H202" s="223">
        <v>20.399999999999999</v>
      </c>
      <c r="I202" s="224"/>
      <c r="J202" s="225">
        <f>ROUND(I202*H202,2)</f>
        <v>0</v>
      </c>
      <c r="K202" s="221" t="s">
        <v>1</v>
      </c>
      <c r="L202" s="45"/>
      <c r="M202" s="226" t="s">
        <v>1</v>
      </c>
      <c r="N202" s="227" t="s">
        <v>44</v>
      </c>
      <c r="O202" s="92"/>
      <c r="P202" s="228">
        <f>O202*H202</f>
        <v>0</v>
      </c>
      <c r="Q202" s="228">
        <v>0</v>
      </c>
      <c r="R202" s="228">
        <f>Q202*H202</f>
        <v>0</v>
      </c>
      <c r="S202" s="228">
        <v>0</v>
      </c>
      <c r="T202" s="229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30" t="s">
        <v>156</v>
      </c>
      <c r="AT202" s="230" t="s">
        <v>139</v>
      </c>
      <c r="AU202" s="230" t="s">
        <v>89</v>
      </c>
      <c r="AY202" s="18" t="s">
        <v>136</v>
      </c>
      <c r="BE202" s="231">
        <f>IF(N202="základní",J202,0)</f>
        <v>0</v>
      </c>
      <c r="BF202" s="231">
        <f>IF(N202="snížená",J202,0)</f>
        <v>0</v>
      </c>
      <c r="BG202" s="231">
        <f>IF(N202="zákl. přenesená",J202,0)</f>
        <v>0</v>
      </c>
      <c r="BH202" s="231">
        <f>IF(N202="sníž. přenesená",J202,0)</f>
        <v>0</v>
      </c>
      <c r="BI202" s="231">
        <f>IF(N202="nulová",J202,0)</f>
        <v>0</v>
      </c>
      <c r="BJ202" s="18" t="s">
        <v>87</v>
      </c>
      <c r="BK202" s="231">
        <f>ROUND(I202*H202,2)</f>
        <v>0</v>
      </c>
      <c r="BL202" s="18" t="s">
        <v>156</v>
      </c>
      <c r="BM202" s="230" t="s">
        <v>965</v>
      </c>
    </row>
    <row r="203" s="2" customFormat="1">
      <c r="A203" s="39"/>
      <c r="B203" s="40"/>
      <c r="C203" s="219" t="s">
        <v>348</v>
      </c>
      <c r="D203" s="219" t="s">
        <v>139</v>
      </c>
      <c r="E203" s="220" t="s">
        <v>966</v>
      </c>
      <c r="F203" s="221" t="s">
        <v>967</v>
      </c>
      <c r="G203" s="222" t="s">
        <v>217</v>
      </c>
      <c r="H203" s="223">
        <v>4</v>
      </c>
      <c r="I203" s="224"/>
      <c r="J203" s="225">
        <f>ROUND(I203*H203,2)</f>
        <v>0</v>
      </c>
      <c r="K203" s="221" t="s">
        <v>1</v>
      </c>
      <c r="L203" s="45"/>
      <c r="M203" s="226" t="s">
        <v>1</v>
      </c>
      <c r="N203" s="227" t="s">
        <v>44</v>
      </c>
      <c r="O203" s="92"/>
      <c r="P203" s="228">
        <f>O203*H203</f>
        <v>0</v>
      </c>
      <c r="Q203" s="228">
        <v>0</v>
      </c>
      <c r="R203" s="228">
        <f>Q203*H203</f>
        <v>0</v>
      </c>
      <c r="S203" s="228">
        <v>0</v>
      </c>
      <c r="T203" s="229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30" t="s">
        <v>156</v>
      </c>
      <c r="AT203" s="230" t="s">
        <v>139</v>
      </c>
      <c r="AU203" s="230" t="s">
        <v>89</v>
      </c>
      <c r="AY203" s="18" t="s">
        <v>136</v>
      </c>
      <c r="BE203" s="231">
        <f>IF(N203="základní",J203,0)</f>
        <v>0</v>
      </c>
      <c r="BF203" s="231">
        <f>IF(N203="snížená",J203,0)</f>
        <v>0</v>
      </c>
      <c r="BG203" s="231">
        <f>IF(N203="zákl. přenesená",J203,0)</f>
        <v>0</v>
      </c>
      <c r="BH203" s="231">
        <f>IF(N203="sníž. přenesená",J203,0)</f>
        <v>0</v>
      </c>
      <c r="BI203" s="231">
        <f>IF(N203="nulová",J203,0)</f>
        <v>0</v>
      </c>
      <c r="BJ203" s="18" t="s">
        <v>87</v>
      </c>
      <c r="BK203" s="231">
        <f>ROUND(I203*H203,2)</f>
        <v>0</v>
      </c>
      <c r="BL203" s="18" t="s">
        <v>156</v>
      </c>
      <c r="BM203" s="230" t="s">
        <v>968</v>
      </c>
    </row>
    <row r="204" s="2" customFormat="1" ht="16.5" customHeight="1">
      <c r="A204" s="39"/>
      <c r="B204" s="40"/>
      <c r="C204" s="219" t="s">
        <v>351</v>
      </c>
      <c r="D204" s="219" t="s">
        <v>139</v>
      </c>
      <c r="E204" s="220" t="s">
        <v>969</v>
      </c>
      <c r="F204" s="221" t="s">
        <v>970</v>
      </c>
      <c r="G204" s="222" t="s">
        <v>187</v>
      </c>
      <c r="H204" s="223">
        <v>40.799999999999997</v>
      </c>
      <c r="I204" s="224"/>
      <c r="J204" s="225">
        <f>ROUND(I204*H204,2)</f>
        <v>0</v>
      </c>
      <c r="K204" s="221" t="s">
        <v>1</v>
      </c>
      <c r="L204" s="45"/>
      <c r="M204" s="226" t="s">
        <v>1</v>
      </c>
      <c r="N204" s="227" t="s">
        <v>44</v>
      </c>
      <c r="O204" s="92"/>
      <c r="P204" s="228">
        <f>O204*H204</f>
        <v>0</v>
      </c>
      <c r="Q204" s="228">
        <v>0</v>
      </c>
      <c r="R204" s="228">
        <f>Q204*H204</f>
        <v>0</v>
      </c>
      <c r="S204" s="228">
        <v>0</v>
      </c>
      <c r="T204" s="229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30" t="s">
        <v>156</v>
      </c>
      <c r="AT204" s="230" t="s">
        <v>139</v>
      </c>
      <c r="AU204" s="230" t="s">
        <v>89</v>
      </c>
      <c r="AY204" s="18" t="s">
        <v>136</v>
      </c>
      <c r="BE204" s="231">
        <f>IF(N204="základní",J204,0)</f>
        <v>0</v>
      </c>
      <c r="BF204" s="231">
        <f>IF(N204="snížená",J204,0)</f>
        <v>0</v>
      </c>
      <c r="BG204" s="231">
        <f>IF(N204="zákl. přenesená",J204,0)</f>
        <v>0</v>
      </c>
      <c r="BH204" s="231">
        <f>IF(N204="sníž. přenesená",J204,0)</f>
        <v>0</v>
      </c>
      <c r="BI204" s="231">
        <f>IF(N204="nulová",J204,0)</f>
        <v>0</v>
      </c>
      <c r="BJ204" s="18" t="s">
        <v>87</v>
      </c>
      <c r="BK204" s="231">
        <f>ROUND(I204*H204,2)</f>
        <v>0</v>
      </c>
      <c r="BL204" s="18" t="s">
        <v>156</v>
      </c>
      <c r="BM204" s="230" t="s">
        <v>971</v>
      </c>
    </row>
    <row r="205" s="14" customFormat="1">
      <c r="A205" s="14"/>
      <c r="B205" s="243"/>
      <c r="C205" s="244"/>
      <c r="D205" s="234" t="s">
        <v>148</v>
      </c>
      <c r="E205" s="245" t="s">
        <v>1</v>
      </c>
      <c r="F205" s="246" t="s">
        <v>190</v>
      </c>
      <c r="G205" s="244"/>
      <c r="H205" s="247">
        <v>40.799999999999997</v>
      </c>
      <c r="I205" s="248"/>
      <c r="J205" s="244"/>
      <c r="K205" s="244"/>
      <c r="L205" s="249"/>
      <c r="M205" s="250"/>
      <c r="N205" s="251"/>
      <c r="O205" s="251"/>
      <c r="P205" s="251"/>
      <c r="Q205" s="251"/>
      <c r="R205" s="251"/>
      <c r="S205" s="251"/>
      <c r="T205" s="252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3" t="s">
        <v>148</v>
      </c>
      <c r="AU205" s="253" t="s">
        <v>89</v>
      </c>
      <c r="AV205" s="14" t="s">
        <v>89</v>
      </c>
      <c r="AW205" s="14" t="s">
        <v>36</v>
      </c>
      <c r="AX205" s="14" t="s">
        <v>87</v>
      </c>
      <c r="AY205" s="253" t="s">
        <v>136</v>
      </c>
    </row>
    <row r="206" s="2" customFormat="1" ht="33" customHeight="1">
      <c r="A206" s="39"/>
      <c r="B206" s="40"/>
      <c r="C206" s="219" t="s">
        <v>355</v>
      </c>
      <c r="D206" s="219" t="s">
        <v>139</v>
      </c>
      <c r="E206" s="220" t="s">
        <v>972</v>
      </c>
      <c r="F206" s="221" t="s">
        <v>973</v>
      </c>
      <c r="G206" s="222" t="s">
        <v>187</v>
      </c>
      <c r="H206" s="223">
        <v>22.399999999999999</v>
      </c>
      <c r="I206" s="224"/>
      <c r="J206" s="225">
        <f>ROUND(I206*H206,2)</f>
        <v>0</v>
      </c>
      <c r="K206" s="221" t="s">
        <v>740</v>
      </c>
      <c r="L206" s="45"/>
      <c r="M206" s="226" t="s">
        <v>1</v>
      </c>
      <c r="N206" s="227" t="s">
        <v>44</v>
      </c>
      <c r="O206" s="92"/>
      <c r="P206" s="228">
        <f>O206*H206</f>
        <v>0</v>
      </c>
      <c r="Q206" s="228">
        <v>7.1999999999999999E-07</v>
      </c>
      <c r="R206" s="228">
        <f>Q206*H206</f>
        <v>1.6127999999999999E-05</v>
      </c>
      <c r="S206" s="228">
        <v>0</v>
      </c>
      <c r="T206" s="229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30" t="s">
        <v>156</v>
      </c>
      <c r="AT206" s="230" t="s">
        <v>139</v>
      </c>
      <c r="AU206" s="230" t="s">
        <v>89</v>
      </c>
      <c r="AY206" s="18" t="s">
        <v>136</v>
      </c>
      <c r="BE206" s="231">
        <f>IF(N206="základní",J206,0)</f>
        <v>0</v>
      </c>
      <c r="BF206" s="231">
        <f>IF(N206="snížená",J206,0)</f>
        <v>0</v>
      </c>
      <c r="BG206" s="231">
        <f>IF(N206="zákl. přenesená",J206,0)</f>
        <v>0</v>
      </c>
      <c r="BH206" s="231">
        <f>IF(N206="sníž. přenesená",J206,0)</f>
        <v>0</v>
      </c>
      <c r="BI206" s="231">
        <f>IF(N206="nulová",J206,0)</f>
        <v>0</v>
      </c>
      <c r="BJ206" s="18" t="s">
        <v>87</v>
      </c>
      <c r="BK206" s="231">
        <f>ROUND(I206*H206,2)</f>
        <v>0</v>
      </c>
      <c r="BL206" s="18" t="s">
        <v>156</v>
      </c>
      <c r="BM206" s="230" t="s">
        <v>974</v>
      </c>
    </row>
    <row r="207" s="2" customFormat="1">
      <c r="A207" s="39"/>
      <c r="B207" s="40"/>
      <c r="C207" s="276" t="s">
        <v>359</v>
      </c>
      <c r="D207" s="276" t="s">
        <v>742</v>
      </c>
      <c r="E207" s="277" t="s">
        <v>975</v>
      </c>
      <c r="F207" s="278" t="s">
        <v>976</v>
      </c>
      <c r="G207" s="279" t="s">
        <v>187</v>
      </c>
      <c r="H207" s="280">
        <v>22.623999999999999</v>
      </c>
      <c r="I207" s="281"/>
      <c r="J207" s="282">
        <f>ROUND(I207*H207,2)</f>
        <v>0</v>
      </c>
      <c r="K207" s="278" t="s">
        <v>740</v>
      </c>
      <c r="L207" s="283"/>
      <c r="M207" s="284" t="s">
        <v>1</v>
      </c>
      <c r="N207" s="285" t="s">
        <v>44</v>
      </c>
      <c r="O207" s="92"/>
      <c r="P207" s="228">
        <f>O207*H207</f>
        <v>0</v>
      </c>
      <c r="Q207" s="228">
        <v>0.040399999999999998</v>
      </c>
      <c r="R207" s="228">
        <f>Q207*H207</f>
        <v>0.91400959999999987</v>
      </c>
      <c r="S207" s="228">
        <v>0</v>
      </c>
      <c r="T207" s="229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30" t="s">
        <v>173</v>
      </c>
      <c r="AT207" s="230" t="s">
        <v>742</v>
      </c>
      <c r="AU207" s="230" t="s">
        <v>89</v>
      </c>
      <c r="AY207" s="18" t="s">
        <v>136</v>
      </c>
      <c r="BE207" s="231">
        <f>IF(N207="základní",J207,0)</f>
        <v>0</v>
      </c>
      <c r="BF207" s="231">
        <f>IF(N207="snížená",J207,0)</f>
        <v>0</v>
      </c>
      <c r="BG207" s="231">
        <f>IF(N207="zákl. přenesená",J207,0)</f>
        <v>0</v>
      </c>
      <c r="BH207" s="231">
        <f>IF(N207="sníž. přenesená",J207,0)</f>
        <v>0</v>
      </c>
      <c r="BI207" s="231">
        <f>IF(N207="nulová",J207,0)</f>
        <v>0</v>
      </c>
      <c r="BJ207" s="18" t="s">
        <v>87</v>
      </c>
      <c r="BK207" s="231">
        <f>ROUND(I207*H207,2)</f>
        <v>0</v>
      </c>
      <c r="BL207" s="18" t="s">
        <v>156</v>
      </c>
      <c r="BM207" s="230" t="s">
        <v>977</v>
      </c>
    </row>
    <row r="208" s="14" customFormat="1">
      <c r="A208" s="14"/>
      <c r="B208" s="243"/>
      <c r="C208" s="244"/>
      <c r="D208" s="234" t="s">
        <v>148</v>
      </c>
      <c r="E208" s="245" t="s">
        <v>1</v>
      </c>
      <c r="F208" s="246" t="s">
        <v>978</v>
      </c>
      <c r="G208" s="244"/>
      <c r="H208" s="247">
        <v>22.623999999999999</v>
      </c>
      <c r="I208" s="248"/>
      <c r="J208" s="244"/>
      <c r="K208" s="244"/>
      <c r="L208" s="249"/>
      <c r="M208" s="250"/>
      <c r="N208" s="251"/>
      <c r="O208" s="251"/>
      <c r="P208" s="251"/>
      <c r="Q208" s="251"/>
      <c r="R208" s="251"/>
      <c r="S208" s="251"/>
      <c r="T208" s="252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3" t="s">
        <v>148</v>
      </c>
      <c r="AU208" s="253" t="s">
        <v>89</v>
      </c>
      <c r="AV208" s="14" t="s">
        <v>89</v>
      </c>
      <c r="AW208" s="14" t="s">
        <v>36</v>
      </c>
      <c r="AX208" s="14" t="s">
        <v>79</v>
      </c>
      <c r="AY208" s="253" t="s">
        <v>136</v>
      </c>
    </row>
    <row r="209" s="2" customFormat="1" ht="44.25" customHeight="1">
      <c r="A209" s="39"/>
      <c r="B209" s="40"/>
      <c r="C209" s="219" t="s">
        <v>363</v>
      </c>
      <c r="D209" s="219" t="s">
        <v>139</v>
      </c>
      <c r="E209" s="220" t="s">
        <v>979</v>
      </c>
      <c r="F209" s="221" t="s">
        <v>980</v>
      </c>
      <c r="G209" s="222" t="s">
        <v>694</v>
      </c>
      <c r="H209" s="223">
        <v>2</v>
      </c>
      <c r="I209" s="224"/>
      <c r="J209" s="225">
        <f>ROUND(I209*H209,2)</f>
        <v>0</v>
      </c>
      <c r="K209" s="221" t="s">
        <v>740</v>
      </c>
      <c r="L209" s="45"/>
      <c r="M209" s="226" t="s">
        <v>1</v>
      </c>
      <c r="N209" s="227" t="s">
        <v>44</v>
      </c>
      <c r="O209" s="92"/>
      <c r="P209" s="228">
        <f>O209*H209</f>
        <v>0</v>
      </c>
      <c r="Q209" s="228">
        <v>0.0030100000000000001</v>
      </c>
      <c r="R209" s="228">
        <f>Q209*H209</f>
        <v>0.0060200000000000002</v>
      </c>
      <c r="S209" s="228">
        <v>0</v>
      </c>
      <c r="T209" s="229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30" t="s">
        <v>156</v>
      </c>
      <c r="AT209" s="230" t="s">
        <v>139</v>
      </c>
      <c r="AU209" s="230" t="s">
        <v>89</v>
      </c>
      <c r="AY209" s="18" t="s">
        <v>136</v>
      </c>
      <c r="BE209" s="231">
        <f>IF(N209="základní",J209,0)</f>
        <v>0</v>
      </c>
      <c r="BF209" s="231">
        <f>IF(N209="snížená",J209,0)</f>
        <v>0</v>
      </c>
      <c r="BG209" s="231">
        <f>IF(N209="zákl. přenesená",J209,0)</f>
        <v>0</v>
      </c>
      <c r="BH209" s="231">
        <f>IF(N209="sníž. přenesená",J209,0)</f>
        <v>0</v>
      </c>
      <c r="BI209" s="231">
        <f>IF(N209="nulová",J209,0)</f>
        <v>0</v>
      </c>
      <c r="BJ209" s="18" t="s">
        <v>87</v>
      </c>
      <c r="BK209" s="231">
        <f>ROUND(I209*H209,2)</f>
        <v>0</v>
      </c>
      <c r="BL209" s="18" t="s">
        <v>156</v>
      </c>
      <c r="BM209" s="230" t="s">
        <v>981</v>
      </c>
    </row>
    <row r="210" s="2" customFormat="1">
      <c r="A210" s="39"/>
      <c r="B210" s="40"/>
      <c r="C210" s="276" t="s">
        <v>367</v>
      </c>
      <c r="D210" s="276" t="s">
        <v>742</v>
      </c>
      <c r="E210" s="277" t="s">
        <v>982</v>
      </c>
      <c r="F210" s="278" t="s">
        <v>983</v>
      </c>
      <c r="G210" s="279" t="s">
        <v>694</v>
      </c>
      <c r="H210" s="280">
        <v>2.02</v>
      </c>
      <c r="I210" s="281"/>
      <c r="J210" s="282">
        <f>ROUND(I210*H210,2)</f>
        <v>0</v>
      </c>
      <c r="K210" s="278" t="s">
        <v>1</v>
      </c>
      <c r="L210" s="283"/>
      <c r="M210" s="284" t="s">
        <v>1</v>
      </c>
      <c r="N210" s="285" t="s">
        <v>44</v>
      </c>
      <c r="O210" s="92"/>
      <c r="P210" s="228">
        <f>O210*H210</f>
        <v>0</v>
      </c>
      <c r="Q210" s="228">
        <v>0.061499999999999999</v>
      </c>
      <c r="R210" s="228">
        <f>Q210*H210</f>
        <v>0.12422999999999999</v>
      </c>
      <c r="S210" s="228">
        <v>0</v>
      </c>
      <c r="T210" s="229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30" t="s">
        <v>173</v>
      </c>
      <c r="AT210" s="230" t="s">
        <v>742</v>
      </c>
      <c r="AU210" s="230" t="s">
        <v>89</v>
      </c>
      <c r="AY210" s="18" t="s">
        <v>136</v>
      </c>
      <c r="BE210" s="231">
        <f>IF(N210="základní",J210,0)</f>
        <v>0</v>
      </c>
      <c r="BF210" s="231">
        <f>IF(N210="snížená",J210,0)</f>
        <v>0</v>
      </c>
      <c r="BG210" s="231">
        <f>IF(N210="zákl. přenesená",J210,0)</f>
        <v>0</v>
      </c>
      <c r="BH210" s="231">
        <f>IF(N210="sníž. přenesená",J210,0)</f>
        <v>0</v>
      </c>
      <c r="BI210" s="231">
        <f>IF(N210="nulová",J210,0)</f>
        <v>0</v>
      </c>
      <c r="BJ210" s="18" t="s">
        <v>87</v>
      </c>
      <c r="BK210" s="231">
        <f>ROUND(I210*H210,2)</f>
        <v>0</v>
      </c>
      <c r="BL210" s="18" t="s">
        <v>156</v>
      </c>
      <c r="BM210" s="230" t="s">
        <v>984</v>
      </c>
    </row>
    <row r="211" s="14" customFormat="1">
      <c r="A211" s="14"/>
      <c r="B211" s="243"/>
      <c r="C211" s="244"/>
      <c r="D211" s="234" t="s">
        <v>148</v>
      </c>
      <c r="E211" s="245" t="s">
        <v>1</v>
      </c>
      <c r="F211" s="246" t="s">
        <v>985</v>
      </c>
      <c r="G211" s="244"/>
      <c r="H211" s="247">
        <v>2.02</v>
      </c>
      <c r="I211" s="248"/>
      <c r="J211" s="244"/>
      <c r="K211" s="244"/>
      <c r="L211" s="249"/>
      <c r="M211" s="250"/>
      <c r="N211" s="251"/>
      <c r="O211" s="251"/>
      <c r="P211" s="251"/>
      <c r="Q211" s="251"/>
      <c r="R211" s="251"/>
      <c r="S211" s="251"/>
      <c r="T211" s="252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3" t="s">
        <v>148</v>
      </c>
      <c r="AU211" s="253" t="s">
        <v>89</v>
      </c>
      <c r="AV211" s="14" t="s">
        <v>89</v>
      </c>
      <c r="AW211" s="14" t="s">
        <v>36</v>
      </c>
      <c r="AX211" s="14" t="s">
        <v>79</v>
      </c>
      <c r="AY211" s="253" t="s">
        <v>136</v>
      </c>
    </row>
    <row r="212" s="2" customFormat="1" ht="44.25" customHeight="1">
      <c r="A212" s="39"/>
      <c r="B212" s="40"/>
      <c r="C212" s="219" t="s">
        <v>370</v>
      </c>
      <c r="D212" s="219" t="s">
        <v>139</v>
      </c>
      <c r="E212" s="220" t="s">
        <v>986</v>
      </c>
      <c r="F212" s="221" t="s">
        <v>987</v>
      </c>
      <c r="G212" s="222" t="s">
        <v>694</v>
      </c>
      <c r="H212" s="223">
        <v>2</v>
      </c>
      <c r="I212" s="224"/>
      <c r="J212" s="225">
        <f>ROUND(I212*H212,2)</f>
        <v>0</v>
      </c>
      <c r="K212" s="221" t="s">
        <v>740</v>
      </c>
      <c r="L212" s="45"/>
      <c r="M212" s="226" t="s">
        <v>1</v>
      </c>
      <c r="N212" s="227" t="s">
        <v>44</v>
      </c>
      <c r="O212" s="92"/>
      <c r="P212" s="228">
        <f>O212*H212</f>
        <v>0</v>
      </c>
      <c r="Q212" s="228">
        <v>0.0030100000000000001</v>
      </c>
      <c r="R212" s="228">
        <f>Q212*H212</f>
        <v>0.0060200000000000002</v>
      </c>
      <c r="S212" s="228">
        <v>0</v>
      </c>
      <c r="T212" s="229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30" t="s">
        <v>156</v>
      </c>
      <c r="AT212" s="230" t="s">
        <v>139</v>
      </c>
      <c r="AU212" s="230" t="s">
        <v>89</v>
      </c>
      <c r="AY212" s="18" t="s">
        <v>136</v>
      </c>
      <c r="BE212" s="231">
        <f>IF(N212="základní",J212,0)</f>
        <v>0</v>
      </c>
      <c r="BF212" s="231">
        <f>IF(N212="snížená",J212,0)</f>
        <v>0</v>
      </c>
      <c r="BG212" s="231">
        <f>IF(N212="zákl. přenesená",J212,0)</f>
        <v>0</v>
      </c>
      <c r="BH212" s="231">
        <f>IF(N212="sníž. přenesená",J212,0)</f>
        <v>0</v>
      </c>
      <c r="BI212" s="231">
        <f>IF(N212="nulová",J212,0)</f>
        <v>0</v>
      </c>
      <c r="BJ212" s="18" t="s">
        <v>87</v>
      </c>
      <c r="BK212" s="231">
        <f>ROUND(I212*H212,2)</f>
        <v>0</v>
      </c>
      <c r="BL212" s="18" t="s">
        <v>156</v>
      </c>
      <c r="BM212" s="230" t="s">
        <v>988</v>
      </c>
    </row>
    <row r="213" s="2" customFormat="1">
      <c r="A213" s="39"/>
      <c r="B213" s="40"/>
      <c r="C213" s="276" t="s">
        <v>374</v>
      </c>
      <c r="D213" s="276" t="s">
        <v>742</v>
      </c>
      <c r="E213" s="277" t="s">
        <v>989</v>
      </c>
      <c r="F213" s="278" t="s">
        <v>990</v>
      </c>
      <c r="G213" s="279" t="s">
        <v>694</v>
      </c>
      <c r="H213" s="280">
        <v>1.01</v>
      </c>
      <c r="I213" s="281"/>
      <c r="J213" s="282">
        <f>ROUND(I213*H213,2)</f>
        <v>0</v>
      </c>
      <c r="K213" s="278" t="s">
        <v>740</v>
      </c>
      <c r="L213" s="283"/>
      <c r="M213" s="284" t="s">
        <v>1</v>
      </c>
      <c r="N213" s="285" t="s">
        <v>44</v>
      </c>
      <c r="O213" s="92"/>
      <c r="P213" s="228">
        <f>O213*H213</f>
        <v>0</v>
      </c>
      <c r="Q213" s="228">
        <v>0.023</v>
      </c>
      <c r="R213" s="228">
        <f>Q213*H213</f>
        <v>0.023230000000000001</v>
      </c>
      <c r="S213" s="228">
        <v>0</v>
      </c>
      <c r="T213" s="229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30" t="s">
        <v>173</v>
      </c>
      <c r="AT213" s="230" t="s">
        <v>742</v>
      </c>
      <c r="AU213" s="230" t="s">
        <v>89</v>
      </c>
      <c r="AY213" s="18" t="s">
        <v>136</v>
      </c>
      <c r="BE213" s="231">
        <f>IF(N213="základní",J213,0)</f>
        <v>0</v>
      </c>
      <c r="BF213" s="231">
        <f>IF(N213="snížená",J213,0)</f>
        <v>0</v>
      </c>
      <c r="BG213" s="231">
        <f>IF(N213="zákl. přenesená",J213,0)</f>
        <v>0</v>
      </c>
      <c r="BH213" s="231">
        <f>IF(N213="sníž. přenesená",J213,0)</f>
        <v>0</v>
      </c>
      <c r="BI213" s="231">
        <f>IF(N213="nulová",J213,0)</f>
        <v>0</v>
      </c>
      <c r="BJ213" s="18" t="s">
        <v>87</v>
      </c>
      <c r="BK213" s="231">
        <f>ROUND(I213*H213,2)</f>
        <v>0</v>
      </c>
      <c r="BL213" s="18" t="s">
        <v>156</v>
      </c>
      <c r="BM213" s="230" t="s">
        <v>991</v>
      </c>
    </row>
    <row r="214" s="14" customFormat="1">
      <c r="A214" s="14"/>
      <c r="B214" s="243"/>
      <c r="C214" s="244"/>
      <c r="D214" s="234" t="s">
        <v>148</v>
      </c>
      <c r="E214" s="245" t="s">
        <v>1</v>
      </c>
      <c r="F214" s="246" t="s">
        <v>746</v>
      </c>
      <c r="G214" s="244"/>
      <c r="H214" s="247">
        <v>1.01</v>
      </c>
      <c r="I214" s="248"/>
      <c r="J214" s="244"/>
      <c r="K214" s="244"/>
      <c r="L214" s="249"/>
      <c r="M214" s="250"/>
      <c r="N214" s="251"/>
      <c r="O214" s="251"/>
      <c r="P214" s="251"/>
      <c r="Q214" s="251"/>
      <c r="R214" s="251"/>
      <c r="S214" s="251"/>
      <c r="T214" s="252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3" t="s">
        <v>148</v>
      </c>
      <c r="AU214" s="253" t="s">
        <v>89</v>
      </c>
      <c r="AV214" s="14" t="s">
        <v>89</v>
      </c>
      <c r="AW214" s="14" t="s">
        <v>36</v>
      </c>
      <c r="AX214" s="14" t="s">
        <v>79</v>
      </c>
      <c r="AY214" s="253" t="s">
        <v>136</v>
      </c>
    </row>
    <row r="215" s="2" customFormat="1">
      <c r="A215" s="39"/>
      <c r="B215" s="40"/>
      <c r="C215" s="276" t="s">
        <v>378</v>
      </c>
      <c r="D215" s="276" t="s">
        <v>742</v>
      </c>
      <c r="E215" s="277" t="s">
        <v>992</v>
      </c>
      <c r="F215" s="278" t="s">
        <v>993</v>
      </c>
      <c r="G215" s="279" t="s">
        <v>694</v>
      </c>
      <c r="H215" s="280">
        <v>1.01</v>
      </c>
      <c r="I215" s="281"/>
      <c r="J215" s="282">
        <f>ROUND(I215*H215,2)</f>
        <v>0</v>
      </c>
      <c r="K215" s="278" t="s">
        <v>1</v>
      </c>
      <c r="L215" s="283"/>
      <c r="M215" s="284" t="s">
        <v>1</v>
      </c>
      <c r="N215" s="285" t="s">
        <v>44</v>
      </c>
      <c r="O215" s="92"/>
      <c r="P215" s="228">
        <f>O215*H215</f>
        <v>0</v>
      </c>
      <c r="Q215" s="228">
        <v>0.018599999999999998</v>
      </c>
      <c r="R215" s="228">
        <f>Q215*H215</f>
        <v>0.018785999999999997</v>
      </c>
      <c r="S215" s="228">
        <v>0</v>
      </c>
      <c r="T215" s="229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30" t="s">
        <v>173</v>
      </c>
      <c r="AT215" s="230" t="s">
        <v>742</v>
      </c>
      <c r="AU215" s="230" t="s">
        <v>89</v>
      </c>
      <c r="AY215" s="18" t="s">
        <v>136</v>
      </c>
      <c r="BE215" s="231">
        <f>IF(N215="základní",J215,0)</f>
        <v>0</v>
      </c>
      <c r="BF215" s="231">
        <f>IF(N215="snížená",J215,0)</f>
        <v>0</v>
      </c>
      <c r="BG215" s="231">
        <f>IF(N215="zákl. přenesená",J215,0)</f>
        <v>0</v>
      </c>
      <c r="BH215" s="231">
        <f>IF(N215="sníž. přenesená",J215,0)</f>
        <v>0</v>
      </c>
      <c r="BI215" s="231">
        <f>IF(N215="nulová",J215,0)</f>
        <v>0</v>
      </c>
      <c r="BJ215" s="18" t="s">
        <v>87</v>
      </c>
      <c r="BK215" s="231">
        <f>ROUND(I215*H215,2)</f>
        <v>0</v>
      </c>
      <c r="BL215" s="18" t="s">
        <v>156</v>
      </c>
      <c r="BM215" s="230" t="s">
        <v>994</v>
      </c>
    </row>
    <row r="216" s="14" customFormat="1">
      <c r="A216" s="14"/>
      <c r="B216" s="243"/>
      <c r="C216" s="244"/>
      <c r="D216" s="234" t="s">
        <v>148</v>
      </c>
      <c r="E216" s="245" t="s">
        <v>1</v>
      </c>
      <c r="F216" s="246" t="s">
        <v>746</v>
      </c>
      <c r="G216" s="244"/>
      <c r="H216" s="247">
        <v>1.01</v>
      </c>
      <c r="I216" s="248"/>
      <c r="J216" s="244"/>
      <c r="K216" s="244"/>
      <c r="L216" s="249"/>
      <c r="M216" s="250"/>
      <c r="N216" s="251"/>
      <c r="O216" s="251"/>
      <c r="P216" s="251"/>
      <c r="Q216" s="251"/>
      <c r="R216" s="251"/>
      <c r="S216" s="251"/>
      <c r="T216" s="252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3" t="s">
        <v>148</v>
      </c>
      <c r="AU216" s="253" t="s">
        <v>89</v>
      </c>
      <c r="AV216" s="14" t="s">
        <v>89</v>
      </c>
      <c r="AW216" s="14" t="s">
        <v>36</v>
      </c>
      <c r="AX216" s="14" t="s">
        <v>79</v>
      </c>
      <c r="AY216" s="253" t="s">
        <v>136</v>
      </c>
    </row>
    <row r="217" s="2" customFormat="1">
      <c r="A217" s="39"/>
      <c r="B217" s="40"/>
      <c r="C217" s="219" t="s">
        <v>382</v>
      </c>
      <c r="D217" s="219" t="s">
        <v>139</v>
      </c>
      <c r="E217" s="220" t="s">
        <v>995</v>
      </c>
      <c r="F217" s="221" t="s">
        <v>996</v>
      </c>
      <c r="G217" s="222" t="s">
        <v>694</v>
      </c>
      <c r="H217" s="223">
        <v>11</v>
      </c>
      <c r="I217" s="224"/>
      <c r="J217" s="225">
        <f>ROUND(I217*H217,2)</f>
        <v>0</v>
      </c>
      <c r="K217" s="221" t="s">
        <v>740</v>
      </c>
      <c r="L217" s="45"/>
      <c r="M217" s="226" t="s">
        <v>1</v>
      </c>
      <c r="N217" s="227" t="s">
        <v>44</v>
      </c>
      <c r="O217" s="92"/>
      <c r="P217" s="228">
        <f>O217*H217</f>
        <v>0</v>
      </c>
      <c r="Q217" s="228">
        <v>0</v>
      </c>
      <c r="R217" s="228">
        <f>Q217*H217</f>
        <v>0</v>
      </c>
      <c r="S217" s="228">
        <v>0</v>
      </c>
      <c r="T217" s="229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30" t="s">
        <v>156</v>
      </c>
      <c r="AT217" s="230" t="s">
        <v>139</v>
      </c>
      <c r="AU217" s="230" t="s">
        <v>89</v>
      </c>
      <c r="AY217" s="18" t="s">
        <v>136</v>
      </c>
      <c r="BE217" s="231">
        <f>IF(N217="základní",J217,0)</f>
        <v>0</v>
      </c>
      <c r="BF217" s="231">
        <f>IF(N217="snížená",J217,0)</f>
        <v>0</v>
      </c>
      <c r="BG217" s="231">
        <f>IF(N217="zákl. přenesená",J217,0)</f>
        <v>0</v>
      </c>
      <c r="BH217" s="231">
        <f>IF(N217="sníž. přenesená",J217,0)</f>
        <v>0</v>
      </c>
      <c r="BI217" s="231">
        <f>IF(N217="nulová",J217,0)</f>
        <v>0</v>
      </c>
      <c r="BJ217" s="18" t="s">
        <v>87</v>
      </c>
      <c r="BK217" s="231">
        <f>ROUND(I217*H217,2)</f>
        <v>0</v>
      </c>
      <c r="BL217" s="18" t="s">
        <v>156</v>
      </c>
      <c r="BM217" s="230" t="s">
        <v>997</v>
      </c>
    </row>
    <row r="218" s="14" customFormat="1">
      <c r="A218" s="14"/>
      <c r="B218" s="243"/>
      <c r="C218" s="244"/>
      <c r="D218" s="234" t="s">
        <v>148</v>
      </c>
      <c r="E218" s="245" t="s">
        <v>1</v>
      </c>
      <c r="F218" s="246" t="s">
        <v>998</v>
      </c>
      <c r="G218" s="244"/>
      <c r="H218" s="247">
        <v>11</v>
      </c>
      <c r="I218" s="248"/>
      <c r="J218" s="244"/>
      <c r="K218" s="244"/>
      <c r="L218" s="249"/>
      <c r="M218" s="250"/>
      <c r="N218" s="251"/>
      <c r="O218" s="251"/>
      <c r="P218" s="251"/>
      <c r="Q218" s="251"/>
      <c r="R218" s="251"/>
      <c r="S218" s="251"/>
      <c r="T218" s="252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53" t="s">
        <v>148</v>
      </c>
      <c r="AU218" s="253" t="s">
        <v>89</v>
      </c>
      <c r="AV218" s="14" t="s">
        <v>89</v>
      </c>
      <c r="AW218" s="14" t="s">
        <v>36</v>
      </c>
      <c r="AX218" s="14" t="s">
        <v>79</v>
      </c>
      <c r="AY218" s="253" t="s">
        <v>136</v>
      </c>
    </row>
    <row r="219" s="2" customFormat="1">
      <c r="A219" s="39"/>
      <c r="B219" s="40"/>
      <c r="C219" s="276" t="s">
        <v>386</v>
      </c>
      <c r="D219" s="276" t="s">
        <v>742</v>
      </c>
      <c r="E219" s="277" t="s">
        <v>999</v>
      </c>
      <c r="F219" s="278" t="s">
        <v>1000</v>
      </c>
      <c r="G219" s="279" t="s">
        <v>694</v>
      </c>
      <c r="H219" s="280">
        <v>4.04</v>
      </c>
      <c r="I219" s="281"/>
      <c r="J219" s="282">
        <f>ROUND(I219*H219,2)</f>
        <v>0</v>
      </c>
      <c r="K219" s="278" t="s">
        <v>740</v>
      </c>
      <c r="L219" s="283"/>
      <c r="M219" s="284" t="s">
        <v>1</v>
      </c>
      <c r="N219" s="285" t="s">
        <v>44</v>
      </c>
      <c r="O219" s="92"/>
      <c r="P219" s="228">
        <f>O219*H219</f>
        <v>0</v>
      </c>
      <c r="Q219" s="228">
        <v>0.021299999999999999</v>
      </c>
      <c r="R219" s="228">
        <f>Q219*H219</f>
        <v>0.086052000000000003</v>
      </c>
      <c r="S219" s="228">
        <v>0</v>
      </c>
      <c r="T219" s="229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30" t="s">
        <v>173</v>
      </c>
      <c r="AT219" s="230" t="s">
        <v>742</v>
      </c>
      <c r="AU219" s="230" t="s">
        <v>89</v>
      </c>
      <c r="AY219" s="18" t="s">
        <v>136</v>
      </c>
      <c r="BE219" s="231">
        <f>IF(N219="základní",J219,0)</f>
        <v>0</v>
      </c>
      <c r="BF219" s="231">
        <f>IF(N219="snížená",J219,0)</f>
        <v>0</v>
      </c>
      <c r="BG219" s="231">
        <f>IF(N219="zákl. přenesená",J219,0)</f>
        <v>0</v>
      </c>
      <c r="BH219" s="231">
        <f>IF(N219="sníž. přenesená",J219,0)</f>
        <v>0</v>
      </c>
      <c r="BI219" s="231">
        <f>IF(N219="nulová",J219,0)</f>
        <v>0</v>
      </c>
      <c r="BJ219" s="18" t="s">
        <v>87</v>
      </c>
      <c r="BK219" s="231">
        <f>ROUND(I219*H219,2)</f>
        <v>0</v>
      </c>
      <c r="BL219" s="18" t="s">
        <v>156</v>
      </c>
      <c r="BM219" s="230" t="s">
        <v>1001</v>
      </c>
    </row>
    <row r="220" s="14" customFormat="1">
      <c r="A220" s="14"/>
      <c r="B220" s="243"/>
      <c r="C220" s="244"/>
      <c r="D220" s="234" t="s">
        <v>148</v>
      </c>
      <c r="E220" s="245" t="s">
        <v>1</v>
      </c>
      <c r="F220" s="246" t="s">
        <v>1002</v>
      </c>
      <c r="G220" s="244"/>
      <c r="H220" s="247">
        <v>4.04</v>
      </c>
      <c r="I220" s="248"/>
      <c r="J220" s="244"/>
      <c r="K220" s="244"/>
      <c r="L220" s="249"/>
      <c r="M220" s="250"/>
      <c r="N220" s="251"/>
      <c r="O220" s="251"/>
      <c r="P220" s="251"/>
      <c r="Q220" s="251"/>
      <c r="R220" s="251"/>
      <c r="S220" s="251"/>
      <c r="T220" s="252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3" t="s">
        <v>148</v>
      </c>
      <c r="AU220" s="253" t="s">
        <v>89</v>
      </c>
      <c r="AV220" s="14" t="s">
        <v>89</v>
      </c>
      <c r="AW220" s="14" t="s">
        <v>36</v>
      </c>
      <c r="AX220" s="14" t="s">
        <v>79</v>
      </c>
      <c r="AY220" s="253" t="s">
        <v>136</v>
      </c>
    </row>
    <row r="221" s="2" customFormat="1">
      <c r="A221" s="39"/>
      <c r="B221" s="40"/>
      <c r="C221" s="276" t="s">
        <v>390</v>
      </c>
      <c r="D221" s="276" t="s">
        <v>742</v>
      </c>
      <c r="E221" s="277" t="s">
        <v>1003</v>
      </c>
      <c r="F221" s="278" t="s">
        <v>1004</v>
      </c>
      <c r="G221" s="279" t="s">
        <v>694</v>
      </c>
      <c r="H221" s="280">
        <v>1.01</v>
      </c>
      <c r="I221" s="281"/>
      <c r="J221" s="282">
        <f>ROUND(I221*H221,2)</f>
        <v>0</v>
      </c>
      <c r="K221" s="278" t="s">
        <v>740</v>
      </c>
      <c r="L221" s="283"/>
      <c r="M221" s="284" t="s">
        <v>1</v>
      </c>
      <c r="N221" s="285" t="s">
        <v>44</v>
      </c>
      <c r="O221" s="92"/>
      <c r="P221" s="228">
        <f>O221*H221</f>
        <v>0</v>
      </c>
      <c r="Q221" s="228">
        <v>0.019900000000000001</v>
      </c>
      <c r="R221" s="228">
        <f>Q221*H221</f>
        <v>0.020099000000000002</v>
      </c>
      <c r="S221" s="228">
        <v>0</v>
      </c>
      <c r="T221" s="229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30" t="s">
        <v>173</v>
      </c>
      <c r="AT221" s="230" t="s">
        <v>742</v>
      </c>
      <c r="AU221" s="230" t="s">
        <v>89</v>
      </c>
      <c r="AY221" s="18" t="s">
        <v>136</v>
      </c>
      <c r="BE221" s="231">
        <f>IF(N221="základní",J221,0)</f>
        <v>0</v>
      </c>
      <c r="BF221" s="231">
        <f>IF(N221="snížená",J221,0)</f>
        <v>0</v>
      </c>
      <c r="BG221" s="231">
        <f>IF(N221="zákl. přenesená",J221,0)</f>
        <v>0</v>
      </c>
      <c r="BH221" s="231">
        <f>IF(N221="sníž. přenesená",J221,0)</f>
        <v>0</v>
      </c>
      <c r="BI221" s="231">
        <f>IF(N221="nulová",J221,0)</f>
        <v>0</v>
      </c>
      <c r="BJ221" s="18" t="s">
        <v>87</v>
      </c>
      <c r="BK221" s="231">
        <f>ROUND(I221*H221,2)</f>
        <v>0</v>
      </c>
      <c r="BL221" s="18" t="s">
        <v>156</v>
      </c>
      <c r="BM221" s="230" t="s">
        <v>1005</v>
      </c>
    </row>
    <row r="222" s="14" customFormat="1">
      <c r="A222" s="14"/>
      <c r="B222" s="243"/>
      <c r="C222" s="244"/>
      <c r="D222" s="234" t="s">
        <v>148</v>
      </c>
      <c r="E222" s="245" t="s">
        <v>1</v>
      </c>
      <c r="F222" s="246" t="s">
        <v>746</v>
      </c>
      <c r="G222" s="244"/>
      <c r="H222" s="247">
        <v>1.01</v>
      </c>
      <c r="I222" s="248"/>
      <c r="J222" s="244"/>
      <c r="K222" s="244"/>
      <c r="L222" s="249"/>
      <c r="M222" s="250"/>
      <c r="N222" s="251"/>
      <c r="O222" s="251"/>
      <c r="P222" s="251"/>
      <c r="Q222" s="251"/>
      <c r="R222" s="251"/>
      <c r="S222" s="251"/>
      <c r="T222" s="252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53" t="s">
        <v>148</v>
      </c>
      <c r="AU222" s="253" t="s">
        <v>89</v>
      </c>
      <c r="AV222" s="14" t="s">
        <v>89</v>
      </c>
      <c r="AW222" s="14" t="s">
        <v>36</v>
      </c>
      <c r="AX222" s="14" t="s">
        <v>79</v>
      </c>
      <c r="AY222" s="253" t="s">
        <v>136</v>
      </c>
    </row>
    <row r="223" s="2" customFormat="1">
      <c r="A223" s="39"/>
      <c r="B223" s="40"/>
      <c r="C223" s="276" t="s">
        <v>394</v>
      </c>
      <c r="D223" s="276" t="s">
        <v>742</v>
      </c>
      <c r="E223" s="277" t="s">
        <v>1006</v>
      </c>
      <c r="F223" s="278" t="s">
        <v>1007</v>
      </c>
      <c r="G223" s="279" t="s">
        <v>694</v>
      </c>
      <c r="H223" s="280">
        <v>1.01</v>
      </c>
      <c r="I223" s="281"/>
      <c r="J223" s="282">
        <f>ROUND(I223*H223,2)</f>
        <v>0</v>
      </c>
      <c r="K223" s="278" t="s">
        <v>740</v>
      </c>
      <c r="L223" s="283"/>
      <c r="M223" s="284" t="s">
        <v>1</v>
      </c>
      <c r="N223" s="285" t="s">
        <v>44</v>
      </c>
      <c r="O223" s="92"/>
      <c r="P223" s="228">
        <f>O223*H223</f>
        <v>0</v>
      </c>
      <c r="Q223" s="228">
        <v>0.023300000000000001</v>
      </c>
      <c r="R223" s="228">
        <f>Q223*H223</f>
        <v>0.023533000000000002</v>
      </c>
      <c r="S223" s="228">
        <v>0</v>
      </c>
      <c r="T223" s="229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30" t="s">
        <v>173</v>
      </c>
      <c r="AT223" s="230" t="s">
        <v>742</v>
      </c>
      <c r="AU223" s="230" t="s">
        <v>89</v>
      </c>
      <c r="AY223" s="18" t="s">
        <v>136</v>
      </c>
      <c r="BE223" s="231">
        <f>IF(N223="základní",J223,0)</f>
        <v>0</v>
      </c>
      <c r="BF223" s="231">
        <f>IF(N223="snížená",J223,0)</f>
        <v>0</v>
      </c>
      <c r="BG223" s="231">
        <f>IF(N223="zákl. přenesená",J223,0)</f>
        <v>0</v>
      </c>
      <c r="BH223" s="231">
        <f>IF(N223="sníž. přenesená",J223,0)</f>
        <v>0</v>
      </c>
      <c r="BI223" s="231">
        <f>IF(N223="nulová",J223,0)</f>
        <v>0</v>
      </c>
      <c r="BJ223" s="18" t="s">
        <v>87</v>
      </c>
      <c r="BK223" s="231">
        <f>ROUND(I223*H223,2)</f>
        <v>0</v>
      </c>
      <c r="BL223" s="18" t="s">
        <v>156</v>
      </c>
      <c r="BM223" s="230" t="s">
        <v>1008</v>
      </c>
    </row>
    <row r="224" s="14" customFormat="1">
      <c r="A224" s="14"/>
      <c r="B224" s="243"/>
      <c r="C224" s="244"/>
      <c r="D224" s="234" t="s">
        <v>148</v>
      </c>
      <c r="E224" s="245" t="s">
        <v>1</v>
      </c>
      <c r="F224" s="246" t="s">
        <v>746</v>
      </c>
      <c r="G224" s="244"/>
      <c r="H224" s="247">
        <v>1.01</v>
      </c>
      <c r="I224" s="248"/>
      <c r="J224" s="244"/>
      <c r="K224" s="244"/>
      <c r="L224" s="249"/>
      <c r="M224" s="250"/>
      <c r="N224" s="251"/>
      <c r="O224" s="251"/>
      <c r="P224" s="251"/>
      <c r="Q224" s="251"/>
      <c r="R224" s="251"/>
      <c r="S224" s="251"/>
      <c r="T224" s="252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3" t="s">
        <v>148</v>
      </c>
      <c r="AU224" s="253" t="s">
        <v>89</v>
      </c>
      <c r="AV224" s="14" t="s">
        <v>89</v>
      </c>
      <c r="AW224" s="14" t="s">
        <v>36</v>
      </c>
      <c r="AX224" s="14" t="s">
        <v>79</v>
      </c>
      <c r="AY224" s="253" t="s">
        <v>136</v>
      </c>
    </row>
    <row r="225" s="2" customFormat="1">
      <c r="A225" s="39"/>
      <c r="B225" s="40"/>
      <c r="C225" s="276" t="s">
        <v>332</v>
      </c>
      <c r="D225" s="276" t="s">
        <v>742</v>
      </c>
      <c r="E225" s="277" t="s">
        <v>1009</v>
      </c>
      <c r="F225" s="278" t="s">
        <v>1010</v>
      </c>
      <c r="G225" s="279" t="s">
        <v>694</v>
      </c>
      <c r="H225" s="280">
        <v>3.0299999999999998</v>
      </c>
      <c r="I225" s="281"/>
      <c r="J225" s="282">
        <f>ROUND(I225*H225,2)</f>
        <v>0</v>
      </c>
      <c r="K225" s="278" t="s">
        <v>740</v>
      </c>
      <c r="L225" s="283"/>
      <c r="M225" s="284" t="s">
        <v>1</v>
      </c>
      <c r="N225" s="285" t="s">
        <v>44</v>
      </c>
      <c r="O225" s="92"/>
      <c r="P225" s="228">
        <f>O225*H225</f>
        <v>0</v>
      </c>
      <c r="Q225" s="228">
        <v>0.0241</v>
      </c>
      <c r="R225" s="228">
        <f>Q225*H225</f>
        <v>0.073022999999999991</v>
      </c>
      <c r="S225" s="228">
        <v>0</v>
      </c>
      <c r="T225" s="229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30" t="s">
        <v>173</v>
      </c>
      <c r="AT225" s="230" t="s">
        <v>742</v>
      </c>
      <c r="AU225" s="230" t="s">
        <v>89</v>
      </c>
      <c r="AY225" s="18" t="s">
        <v>136</v>
      </c>
      <c r="BE225" s="231">
        <f>IF(N225="základní",J225,0)</f>
        <v>0</v>
      </c>
      <c r="BF225" s="231">
        <f>IF(N225="snížená",J225,0)</f>
        <v>0</v>
      </c>
      <c r="BG225" s="231">
        <f>IF(N225="zákl. přenesená",J225,0)</f>
        <v>0</v>
      </c>
      <c r="BH225" s="231">
        <f>IF(N225="sníž. přenesená",J225,0)</f>
        <v>0</v>
      </c>
      <c r="BI225" s="231">
        <f>IF(N225="nulová",J225,0)</f>
        <v>0</v>
      </c>
      <c r="BJ225" s="18" t="s">
        <v>87</v>
      </c>
      <c r="BK225" s="231">
        <f>ROUND(I225*H225,2)</f>
        <v>0</v>
      </c>
      <c r="BL225" s="18" t="s">
        <v>156</v>
      </c>
      <c r="BM225" s="230" t="s">
        <v>1011</v>
      </c>
    </row>
    <row r="226" s="14" customFormat="1">
      <c r="A226" s="14"/>
      <c r="B226" s="243"/>
      <c r="C226" s="244"/>
      <c r="D226" s="234" t="s">
        <v>148</v>
      </c>
      <c r="E226" s="245" t="s">
        <v>1</v>
      </c>
      <c r="F226" s="246" t="s">
        <v>1012</v>
      </c>
      <c r="G226" s="244"/>
      <c r="H226" s="247">
        <v>3.0299999999999998</v>
      </c>
      <c r="I226" s="248"/>
      <c r="J226" s="244"/>
      <c r="K226" s="244"/>
      <c r="L226" s="249"/>
      <c r="M226" s="250"/>
      <c r="N226" s="251"/>
      <c r="O226" s="251"/>
      <c r="P226" s="251"/>
      <c r="Q226" s="251"/>
      <c r="R226" s="251"/>
      <c r="S226" s="251"/>
      <c r="T226" s="252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3" t="s">
        <v>148</v>
      </c>
      <c r="AU226" s="253" t="s">
        <v>89</v>
      </c>
      <c r="AV226" s="14" t="s">
        <v>89</v>
      </c>
      <c r="AW226" s="14" t="s">
        <v>36</v>
      </c>
      <c r="AX226" s="14" t="s">
        <v>79</v>
      </c>
      <c r="AY226" s="253" t="s">
        <v>136</v>
      </c>
    </row>
    <row r="227" s="2" customFormat="1" ht="16.5" customHeight="1">
      <c r="A227" s="39"/>
      <c r="B227" s="40"/>
      <c r="C227" s="219" t="s">
        <v>340</v>
      </c>
      <c r="D227" s="219" t="s">
        <v>139</v>
      </c>
      <c r="E227" s="220" t="s">
        <v>1013</v>
      </c>
      <c r="F227" s="221" t="s">
        <v>1014</v>
      </c>
      <c r="G227" s="222" t="s">
        <v>694</v>
      </c>
      <c r="H227" s="223">
        <v>1</v>
      </c>
      <c r="I227" s="224"/>
      <c r="J227" s="225">
        <f>ROUND(I227*H227,2)</f>
        <v>0</v>
      </c>
      <c r="K227" s="221" t="s">
        <v>1</v>
      </c>
      <c r="L227" s="45"/>
      <c r="M227" s="226" t="s">
        <v>1</v>
      </c>
      <c r="N227" s="227" t="s">
        <v>44</v>
      </c>
      <c r="O227" s="92"/>
      <c r="P227" s="228">
        <f>O227*H227</f>
        <v>0</v>
      </c>
      <c r="Q227" s="228">
        <v>0</v>
      </c>
      <c r="R227" s="228">
        <f>Q227*H227</f>
        <v>0</v>
      </c>
      <c r="S227" s="228">
        <v>0</v>
      </c>
      <c r="T227" s="229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30" t="s">
        <v>156</v>
      </c>
      <c r="AT227" s="230" t="s">
        <v>139</v>
      </c>
      <c r="AU227" s="230" t="s">
        <v>89</v>
      </c>
      <c r="AY227" s="18" t="s">
        <v>136</v>
      </c>
      <c r="BE227" s="231">
        <f>IF(N227="základní",J227,0)</f>
        <v>0</v>
      </c>
      <c r="BF227" s="231">
        <f>IF(N227="snížená",J227,0)</f>
        <v>0</v>
      </c>
      <c r="BG227" s="231">
        <f>IF(N227="zákl. přenesená",J227,0)</f>
        <v>0</v>
      </c>
      <c r="BH227" s="231">
        <f>IF(N227="sníž. přenesená",J227,0)</f>
        <v>0</v>
      </c>
      <c r="BI227" s="231">
        <f>IF(N227="nulová",J227,0)</f>
        <v>0</v>
      </c>
      <c r="BJ227" s="18" t="s">
        <v>87</v>
      </c>
      <c r="BK227" s="231">
        <f>ROUND(I227*H227,2)</f>
        <v>0</v>
      </c>
      <c r="BL227" s="18" t="s">
        <v>156</v>
      </c>
      <c r="BM227" s="230" t="s">
        <v>1015</v>
      </c>
    </row>
    <row r="228" s="2" customFormat="1" ht="16.5" customHeight="1">
      <c r="A228" s="39"/>
      <c r="B228" s="40"/>
      <c r="C228" s="219" t="s">
        <v>398</v>
      </c>
      <c r="D228" s="219" t="s">
        <v>139</v>
      </c>
      <c r="E228" s="220" t="s">
        <v>1016</v>
      </c>
      <c r="F228" s="221" t="s">
        <v>800</v>
      </c>
      <c r="G228" s="222" t="s">
        <v>694</v>
      </c>
      <c r="H228" s="223">
        <v>76</v>
      </c>
      <c r="I228" s="224"/>
      <c r="J228" s="225">
        <f>ROUND(I228*H228,2)</f>
        <v>0</v>
      </c>
      <c r="K228" s="221" t="s">
        <v>1</v>
      </c>
      <c r="L228" s="45"/>
      <c r="M228" s="226" t="s">
        <v>1</v>
      </c>
      <c r="N228" s="227" t="s">
        <v>44</v>
      </c>
      <c r="O228" s="92"/>
      <c r="P228" s="228">
        <f>O228*H228</f>
        <v>0</v>
      </c>
      <c r="Q228" s="228">
        <v>0.00010000000000000001</v>
      </c>
      <c r="R228" s="228">
        <f>Q228*H228</f>
        <v>0.0076</v>
      </c>
      <c r="S228" s="228">
        <v>0</v>
      </c>
      <c r="T228" s="229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30" t="s">
        <v>156</v>
      </c>
      <c r="AT228" s="230" t="s">
        <v>139</v>
      </c>
      <c r="AU228" s="230" t="s">
        <v>89</v>
      </c>
      <c r="AY228" s="18" t="s">
        <v>136</v>
      </c>
      <c r="BE228" s="231">
        <f>IF(N228="základní",J228,0)</f>
        <v>0</v>
      </c>
      <c r="BF228" s="231">
        <f>IF(N228="snížená",J228,0)</f>
        <v>0</v>
      </c>
      <c r="BG228" s="231">
        <f>IF(N228="zákl. přenesená",J228,0)</f>
        <v>0</v>
      </c>
      <c r="BH228" s="231">
        <f>IF(N228="sníž. přenesená",J228,0)</f>
        <v>0</v>
      </c>
      <c r="BI228" s="231">
        <f>IF(N228="nulová",J228,0)</f>
        <v>0</v>
      </c>
      <c r="BJ228" s="18" t="s">
        <v>87</v>
      </c>
      <c r="BK228" s="231">
        <f>ROUND(I228*H228,2)</f>
        <v>0</v>
      </c>
      <c r="BL228" s="18" t="s">
        <v>156</v>
      </c>
      <c r="BM228" s="230" t="s">
        <v>1017</v>
      </c>
    </row>
    <row r="229" s="14" customFormat="1">
      <c r="A229" s="14"/>
      <c r="B229" s="243"/>
      <c r="C229" s="244"/>
      <c r="D229" s="234" t="s">
        <v>148</v>
      </c>
      <c r="E229" s="245" t="s">
        <v>1</v>
      </c>
      <c r="F229" s="246" t="s">
        <v>1018</v>
      </c>
      <c r="G229" s="244"/>
      <c r="H229" s="247">
        <v>76</v>
      </c>
      <c r="I229" s="248"/>
      <c r="J229" s="244"/>
      <c r="K229" s="244"/>
      <c r="L229" s="249"/>
      <c r="M229" s="250"/>
      <c r="N229" s="251"/>
      <c r="O229" s="251"/>
      <c r="P229" s="251"/>
      <c r="Q229" s="251"/>
      <c r="R229" s="251"/>
      <c r="S229" s="251"/>
      <c r="T229" s="252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53" t="s">
        <v>148</v>
      </c>
      <c r="AU229" s="253" t="s">
        <v>89</v>
      </c>
      <c r="AV229" s="14" t="s">
        <v>89</v>
      </c>
      <c r="AW229" s="14" t="s">
        <v>36</v>
      </c>
      <c r="AX229" s="14" t="s">
        <v>87</v>
      </c>
      <c r="AY229" s="253" t="s">
        <v>136</v>
      </c>
    </row>
    <row r="230" s="12" customFormat="1" ht="22.8" customHeight="1">
      <c r="A230" s="12"/>
      <c r="B230" s="203"/>
      <c r="C230" s="204"/>
      <c r="D230" s="205" t="s">
        <v>78</v>
      </c>
      <c r="E230" s="217" t="s">
        <v>137</v>
      </c>
      <c r="F230" s="217" t="s">
        <v>1019</v>
      </c>
      <c r="G230" s="204"/>
      <c r="H230" s="204"/>
      <c r="I230" s="207"/>
      <c r="J230" s="218">
        <f>BK230</f>
        <v>0</v>
      </c>
      <c r="K230" s="204"/>
      <c r="L230" s="209"/>
      <c r="M230" s="210"/>
      <c r="N230" s="211"/>
      <c r="O230" s="211"/>
      <c r="P230" s="212">
        <f>P231+SUM(P232:P234)+P236</f>
        <v>0</v>
      </c>
      <c r="Q230" s="211"/>
      <c r="R230" s="212">
        <f>R231+SUM(R232:R234)+R236</f>
        <v>0</v>
      </c>
      <c r="S230" s="211"/>
      <c r="T230" s="213">
        <f>T231+SUM(T232:T234)+T236</f>
        <v>0.41399999999999998</v>
      </c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R230" s="214" t="s">
        <v>87</v>
      </c>
      <c r="AT230" s="215" t="s">
        <v>78</v>
      </c>
      <c r="AU230" s="215" t="s">
        <v>87</v>
      </c>
      <c r="AY230" s="214" t="s">
        <v>136</v>
      </c>
      <c r="BK230" s="216">
        <f>BK231+SUM(BK232:BK234)+BK236</f>
        <v>0</v>
      </c>
    </row>
    <row r="231" s="2" customFormat="1">
      <c r="A231" s="39"/>
      <c r="B231" s="40"/>
      <c r="C231" s="219" t="s">
        <v>402</v>
      </c>
      <c r="D231" s="219" t="s">
        <v>139</v>
      </c>
      <c r="E231" s="220" t="s">
        <v>1020</v>
      </c>
      <c r="F231" s="221" t="s">
        <v>1021</v>
      </c>
      <c r="G231" s="222" t="s">
        <v>217</v>
      </c>
      <c r="H231" s="223">
        <v>2</v>
      </c>
      <c r="I231" s="224"/>
      <c r="J231" s="225">
        <f>ROUND(I231*H231,2)</f>
        <v>0</v>
      </c>
      <c r="K231" s="221" t="s">
        <v>1</v>
      </c>
      <c r="L231" s="45"/>
      <c r="M231" s="226" t="s">
        <v>1</v>
      </c>
      <c r="N231" s="227" t="s">
        <v>44</v>
      </c>
      <c r="O231" s="92"/>
      <c r="P231" s="228">
        <f>O231*H231</f>
        <v>0</v>
      </c>
      <c r="Q231" s="228">
        <v>0</v>
      </c>
      <c r="R231" s="228">
        <f>Q231*H231</f>
        <v>0</v>
      </c>
      <c r="S231" s="228">
        <v>0</v>
      </c>
      <c r="T231" s="229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30" t="s">
        <v>156</v>
      </c>
      <c r="AT231" s="230" t="s">
        <v>139</v>
      </c>
      <c r="AU231" s="230" t="s">
        <v>89</v>
      </c>
      <c r="AY231" s="18" t="s">
        <v>136</v>
      </c>
      <c r="BE231" s="231">
        <f>IF(N231="základní",J231,0)</f>
        <v>0</v>
      </c>
      <c r="BF231" s="231">
        <f>IF(N231="snížená",J231,0)</f>
        <v>0</v>
      </c>
      <c r="BG231" s="231">
        <f>IF(N231="zákl. přenesená",J231,0)</f>
        <v>0</v>
      </c>
      <c r="BH231" s="231">
        <f>IF(N231="sníž. přenesená",J231,0)</f>
        <v>0</v>
      </c>
      <c r="BI231" s="231">
        <f>IF(N231="nulová",J231,0)</f>
        <v>0</v>
      </c>
      <c r="BJ231" s="18" t="s">
        <v>87</v>
      </c>
      <c r="BK231" s="231">
        <f>ROUND(I231*H231,2)</f>
        <v>0</v>
      </c>
      <c r="BL231" s="18" t="s">
        <v>156</v>
      </c>
      <c r="BM231" s="230" t="s">
        <v>1022</v>
      </c>
    </row>
    <row r="232" s="2" customFormat="1" ht="55.5" customHeight="1">
      <c r="A232" s="39"/>
      <c r="B232" s="40"/>
      <c r="C232" s="219" t="s">
        <v>408</v>
      </c>
      <c r="D232" s="219" t="s">
        <v>139</v>
      </c>
      <c r="E232" s="220" t="s">
        <v>1023</v>
      </c>
      <c r="F232" s="221" t="s">
        <v>1024</v>
      </c>
      <c r="G232" s="222" t="s">
        <v>694</v>
      </c>
      <c r="H232" s="223">
        <v>2</v>
      </c>
      <c r="I232" s="224"/>
      <c r="J232" s="225">
        <f>ROUND(I232*H232,2)</f>
        <v>0</v>
      </c>
      <c r="K232" s="221" t="s">
        <v>740</v>
      </c>
      <c r="L232" s="45"/>
      <c r="M232" s="226" t="s">
        <v>1</v>
      </c>
      <c r="N232" s="227" t="s">
        <v>44</v>
      </c>
      <c r="O232" s="92"/>
      <c r="P232" s="228">
        <f>O232*H232</f>
        <v>0</v>
      </c>
      <c r="Q232" s="228">
        <v>0</v>
      </c>
      <c r="R232" s="228">
        <f>Q232*H232</f>
        <v>0</v>
      </c>
      <c r="S232" s="228">
        <v>0.20699999999999999</v>
      </c>
      <c r="T232" s="229">
        <f>S232*H232</f>
        <v>0.41399999999999998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30" t="s">
        <v>156</v>
      </c>
      <c r="AT232" s="230" t="s">
        <v>139</v>
      </c>
      <c r="AU232" s="230" t="s">
        <v>89</v>
      </c>
      <c r="AY232" s="18" t="s">
        <v>136</v>
      </c>
      <c r="BE232" s="231">
        <f>IF(N232="základní",J232,0)</f>
        <v>0</v>
      </c>
      <c r="BF232" s="231">
        <f>IF(N232="snížená",J232,0)</f>
        <v>0</v>
      </c>
      <c r="BG232" s="231">
        <f>IF(N232="zákl. přenesená",J232,0)</f>
        <v>0</v>
      </c>
      <c r="BH232" s="231">
        <f>IF(N232="sníž. přenesená",J232,0)</f>
        <v>0</v>
      </c>
      <c r="BI232" s="231">
        <f>IF(N232="nulová",J232,0)</f>
        <v>0</v>
      </c>
      <c r="BJ232" s="18" t="s">
        <v>87</v>
      </c>
      <c r="BK232" s="231">
        <f>ROUND(I232*H232,2)</f>
        <v>0</v>
      </c>
      <c r="BL232" s="18" t="s">
        <v>156</v>
      </c>
      <c r="BM232" s="230" t="s">
        <v>1025</v>
      </c>
    </row>
    <row r="233" s="2" customFormat="1">
      <c r="A233" s="39"/>
      <c r="B233" s="40"/>
      <c r="C233" s="219" t="s">
        <v>411</v>
      </c>
      <c r="D233" s="219" t="s">
        <v>139</v>
      </c>
      <c r="E233" s="220" t="s">
        <v>1026</v>
      </c>
      <c r="F233" s="221" t="s">
        <v>1027</v>
      </c>
      <c r="G233" s="222" t="s">
        <v>142</v>
      </c>
      <c r="H233" s="223">
        <v>2</v>
      </c>
      <c r="I233" s="224"/>
      <c r="J233" s="225">
        <f>ROUND(I233*H233,2)</f>
        <v>0</v>
      </c>
      <c r="K233" s="221" t="s">
        <v>1</v>
      </c>
      <c r="L233" s="45"/>
      <c r="M233" s="226" t="s">
        <v>1</v>
      </c>
      <c r="N233" s="227" t="s">
        <v>44</v>
      </c>
      <c r="O233" s="92"/>
      <c r="P233" s="228">
        <f>O233*H233</f>
        <v>0</v>
      </c>
      <c r="Q233" s="228">
        <v>0</v>
      </c>
      <c r="R233" s="228">
        <f>Q233*H233</f>
        <v>0</v>
      </c>
      <c r="S233" s="228">
        <v>0</v>
      </c>
      <c r="T233" s="229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30" t="s">
        <v>156</v>
      </c>
      <c r="AT233" s="230" t="s">
        <v>139</v>
      </c>
      <c r="AU233" s="230" t="s">
        <v>89</v>
      </c>
      <c r="AY233" s="18" t="s">
        <v>136</v>
      </c>
      <c r="BE233" s="231">
        <f>IF(N233="základní",J233,0)</f>
        <v>0</v>
      </c>
      <c r="BF233" s="231">
        <f>IF(N233="snížená",J233,0)</f>
        <v>0</v>
      </c>
      <c r="BG233" s="231">
        <f>IF(N233="zákl. přenesená",J233,0)</f>
        <v>0</v>
      </c>
      <c r="BH233" s="231">
        <f>IF(N233="sníž. přenesená",J233,0)</f>
        <v>0</v>
      </c>
      <c r="BI233" s="231">
        <f>IF(N233="nulová",J233,0)</f>
        <v>0</v>
      </c>
      <c r="BJ233" s="18" t="s">
        <v>87</v>
      </c>
      <c r="BK233" s="231">
        <f>ROUND(I233*H233,2)</f>
        <v>0</v>
      </c>
      <c r="BL233" s="18" t="s">
        <v>156</v>
      </c>
      <c r="BM233" s="230" t="s">
        <v>1028</v>
      </c>
    </row>
    <row r="234" s="12" customFormat="1" ht="20.88" customHeight="1">
      <c r="A234" s="12"/>
      <c r="B234" s="203"/>
      <c r="C234" s="204"/>
      <c r="D234" s="205" t="s">
        <v>78</v>
      </c>
      <c r="E234" s="217" t="s">
        <v>809</v>
      </c>
      <c r="F234" s="217" t="s">
        <v>810</v>
      </c>
      <c r="G234" s="204"/>
      <c r="H234" s="204"/>
      <c r="I234" s="207"/>
      <c r="J234" s="218">
        <f>BK234</f>
        <v>0</v>
      </c>
      <c r="K234" s="204"/>
      <c r="L234" s="209"/>
      <c r="M234" s="210"/>
      <c r="N234" s="211"/>
      <c r="O234" s="211"/>
      <c r="P234" s="212">
        <f>P235</f>
        <v>0</v>
      </c>
      <c r="Q234" s="211"/>
      <c r="R234" s="212">
        <f>R235</f>
        <v>0</v>
      </c>
      <c r="S234" s="211"/>
      <c r="T234" s="213">
        <f>T235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214" t="s">
        <v>87</v>
      </c>
      <c r="AT234" s="215" t="s">
        <v>78</v>
      </c>
      <c r="AU234" s="215" t="s">
        <v>89</v>
      </c>
      <c r="AY234" s="214" t="s">
        <v>136</v>
      </c>
      <c r="BK234" s="216">
        <f>BK235</f>
        <v>0</v>
      </c>
    </row>
    <row r="235" s="2" customFormat="1">
      <c r="A235" s="39"/>
      <c r="B235" s="40"/>
      <c r="C235" s="219" t="s">
        <v>414</v>
      </c>
      <c r="D235" s="219" t="s">
        <v>139</v>
      </c>
      <c r="E235" s="220" t="s">
        <v>1029</v>
      </c>
      <c r="F235" s="221" t="s">
        <v>1030</v>
      </c>
      <c r="G235" s="222" t="s">
        <v>669</v>
      </c>
      <c r="H235" s="223">
        <v>40.228999999999999</v>
      </c>
      <c r="I235" s="224"/>
      <c r="J235" s="225">
        <f>ROUND(I235*H235,2)</f>
        <v>0</v>
      </c>
      <c r="K235" s="221" t="s">
        <v>740</v>
      </c>
      <c r="L235" s="45"/>
      <c r="M235" s="226" t="s">
        <v>1</v>
      </c>
      <c r="N235" s="227" t="s">
        <v>44</v>
      </c>
      <c r="O235" s="92"/>
      <c r="P235" s="228">
        <f>O235*H235</f>
        <v>0</v>
      </c>
      <c r="Q235" s="228">
        <v>0</v>
      </c>
      <c r="R235" s="228">
        <f>Q235*H235</f>
        <v>0</v>
      </c>
      <c r="S235" s="228">
        <v>0</v>
      </c>
      <c r="T235" s="229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30" t="s">
        <v>156</v>
      </c>
      <c r="AT235" s="230" t="s">
        <v>139</v>
      </c>
      <c r="AU235" s="230" t="s">
        <v>152</v>
      </c>
      <c r="AY235" s="18" t="s">
        <v>136</v>
      </c>
      <c r="BE235" s="231">
        <f>IF(N235="základní",J235,0)</f>
        <v>0</v>
      </c>
      <c r="BF235" s="231">
        <f>IF(N235="snížená",J235,0)</f>
        <v>0</v>
      </c>
      <c r="BG235" s="231">
        <f>IF(N235="zákl. přenesená",J235,0)</f>
        <v>0</v>
      </c>
      <c r="BH235" s="231">
        <f>IF(N235="sníž. přenesená",J235,0)</f>
        <v>0</v>
      </c>
      <c r="BI235" s="231">
        <f>IF(N235="nulová",J235,0)</f>
        <v>0</v>
      </c>
      <c r="BJ235" s="18" t="s">
        <v>87</v>
      </c>
      <c r="BK235" s="231">
        <f>ROUND(I235*H235,2)</f>
        <v>0</v>
      </c>
      <c r="BL235" s="18" t="s">
        <v>156</v>
      </c>
      <c r="BM235" s="230" t="s">
        <v>1031</v>
      </c>
    </row>
    <row r="236" s="12" customFormat="1" ht="20.88" customHeight="1">
      <c r="A236" s="12"/>
      <c r="B236" s="203"/>
      <c r="C236" s="204"/>
      <c r="D236" s="205" t="s">
        <v>78</v>
      </c>
      <c r="E236" s="217" t="s">
        <v>591</v>
      </c>
      <c r="F236" s="217" t="s">
        <v>1032</v>
      </c>
      <c r="G236" s="204"/>
      <c r="H236" s="204"/>
      <c r="I236" s="207"/>
      <c r="J236" s="218">
        <f>BK236</f>
        <v>0</v>
      </c>
      <c r="K236" s="204"/>
      <c r="L236" s="209"/>
      <c r="M236" s="210"/>
      <c r="N236" s="211"/>
      <c r="O236" s="211"/>
      <c r="P236" s="212">
        <f>SUM(P237:P243)</f>
        <v>0</v>
      </c>
      <c r="Q236" s="211"/>
      <c r="R236" s="212">
        <f>SUM(R237:R243)</f>
        <v>0</v>
      </c>
      <c r="S236" s="211"/>
      <c r="T236" s="213">
        <f>SUM(T237:T243)</f>
        <v>0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214" t="s">
        <v>89</v>
      </c>
      <c r="AT236" s="215" t="s">
        <v>78</v>
      </c>
      <c r="AU236" s="215" t="s">
        <v>89</v>
      </c>
      <c r="AY236" s="214" t="s">
        <v>136</v>
      </c>
      <c r="BK236" s="216">
        <f>SUM(BK237:BK243)</f>
        <v>0</v>
      </c>
    </row>
    <row r="237" s="2" customFormat="1">
      <c r="A237" s="39"/>
      <c r="B237" s="40"/>
      <c r="C237" s="219" t="s">
        <v>418</v>
      </c>
      <c r="D237" s="219" t="s">
        <v>139</v>
      </c>
      <c r="E237" s="220" t="s">
        <v>1033</v>
      </c>
      <c r="F237" s="221" t="s">
        <v>1034</v>
      </c>
      <c r="G237" s="222" t="s">
        <v>669</v>
      </c>
      <c r="H237" s="223">
        <v>1.103</v>
      </c>
      <c r="I237" s="224"/>
      <c r="J237" s="225">
        <f>ROUND(I237*H237,2)</f>
        <v>0</v>
      </c>
      <c r="K237" s="221" t="s">
        <v>740</v>
      </c>
      <c r="L237" s="45"/>
      <c r="M237" s="226" t="s">
        <v>1</v>
      </c>
      <c r="N237" s="227" t="s">
        <v>44</v>
      </c>
      <c r="O237" s="92"/>
      <c r="P237" s="228">
        <f>O237*H237</f>
        <v>0</v>
      </c>
      <c r="Q237" s="228">
        <v>0</v>
      </c>
      <c r="R237" s="228">
        <f>Q237*H237</f>
        <v>0</v>
      </c>
      <c r="S237" s="228">
        <v>0</v>
      </c>
      <c r="T237" s="229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30" t="s">
        <v>156</v>
      </c>
      <c r="AT237" s="230" t="s">
        <v>139</v>
      </c>
      <c r="AU237" s="230" t="s">
        <v>152</v>
      </c>
      <c r="AY237" s="18" t="s">
        <v>136</v>
      </c>
      <c r="BE237" s="231">
        <f>IF(N237="základní",J237,0)</f>
        <v>0</v>
      </c>
      <c r="BF237" s="231">
        <f>IF(N237="snížená",J237,0)</f>
        <v>0</v>
      </c>
      <c r="BG237" s="231">
        <f>IF(N237="zákl. přenesená",J237,0)</f>
        <v>0</v>
      </c>
      <c r="BH237" s="231">
        <f>IF(N237="sníž. přenesená",J237,0)</f>
        <v>0</v>
      </c>
      <c r="BI237" s="231">
        <f>IF(N237="nulová",J237,0)</f>
        <v>0</v>
      </c>
      <c r="BJ237" s="18" t="s">
        <v>87</v>
      </c>
      <c r="BK237" s="231">
        <f>ROUND(I237*H237,2)</f>
        <v>0</v>
      </c>
      <c r="BL237" s="18" t="s">
        <v>156</v>
      </c>
      <c r="BM237" s="230" t="s">
        <v>1035</v>
      </c>
    </row>
    <row r="238" s="2" customFormat="1">
      <c r="A238" s="39"/>
      <c r="B238" s="40"/>
      <c r="C238" s="219" t="s">
        <v>422</v>
      </c>
      <c r="D238" s="219" t="s">
        <v>139</v>
      </c>
      <c r="E238" s="220" t="s">
        <v>1036</v>
      </c>
      <c r="F238" s="221" t="s">
        <v>673</v>
      </c>
      <c r="G238" s="222" t="s">
        <v>669</v>
      </c>
      <c r="H238" s="223">
        <v>13.236000000000001</v>
      </c>
      <c r="I238" s="224"/>
      <c r="J238" s="225">
        <f>ROUND(I238*H238,2)</f>
        <v>0</v>
      </c>
      <c r="K238" s="221" t="s">
        <v>1</v>
      </c>
      <c r="L238" s="45"/>
      <c r="M238" s="226" t="s">
        <v>1</v>
      </c>
      <c r="N238" s="227" t="s">
        <v>44</v>
      </c>
      <c r="O238" s="92"/>
      <c r="P238" s="228">
        <f>O238*H238</f>
        <v>0</v>
      </c>
      <c r="Q238" s="228">
        <v>0</v>
      </c>
      <c r="R238" s="228">
        <f>Q238*H238</f>
        <v>0</v>
      </c>
      <c r="S238" s="228">
        <v>0</v>
      </c>
      <c r="T238" s="22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30" t="s">
        <v>156</v>
      </c>
      <c r="AT238" s="230" t="s">
        <v>139</v>
      </c>
      <c r="AU238" s="230" t="s">
        <v>152</v>
      </c>
      <c r="AY238" s="18" t="s">
        <v>136</v>
      </c>
      <c r="BE238" s="231">
        <f>IF(N238="základní",J238,0)</f>
        <v>0</v>
      </c>
      <c r="BF238" s="231">
        <f>IF(N238="snížená",J238,0)</f>
        <v>0</v>
      </c>
      <c r="BG238" s="231">
        <f>IF(N238="zákl. přenesená",J238,0)</f>
        <v>0</v>
      </c>
      <c r="BH238" s="231">
        <f>IF(N238="sníž. přenesená",J238,0)</f>
        <v>0</v>
      </c>
      <c r="BI238" s="231">
        <f>IF(N238="nulová",J238,0)</f>
        <v>0</v>
      </c>
      <c r="BJ238" s="18" t="s">
        <v>87</v>
      </c>
      <c r="BK238" s="231">
        <f>ROUND(I238*H238,2)</f>
        <v>0</v>
      </c>
      <c r="BL238" s="18" t="s">
        <v>156</v>
      </c>
      <c r="BM238" s="230" t="s">
        <v>1037</v>
      </c>
    </row>
    <row r="239" s="14" customFormat="1">
      <c r="A239" s="14"/>
      <c r="B239" s="243"/>
      <c r="C239" s="244"/>
      <c r="D239" s="234" t="s">
        <v>148</v>
      </c>
      <c r="E239" s="244"/>
      <c r="F239" s="246" t="s">
        <v>1038</v>
      </c>
      <c r="G239" s="244"/>
      <c r="H239" s="247">
        <v>13.236000000000001</v>
      </c>
      <c r="I239" s="248"/>
      <c r="J239" s="244"/>
      <c r="K239" s="244"/>
      <c r="L239" s="249"/>
      <c r="M239" s="250"/>
      <c r="N239" s="251"/>
      <c r="O239" s="251"/>
      <c r="P239" s="251"/>
      <c r="Q239" s="251"/>
      <c r="R239" s="251"/>
      <c r="S239" s="251"/>
      <c r="T239" s="252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3" t="s">
        <v>148</v>
      </c>
      <c r="AU239" s="253" t="s">
        <v>152</v>
      </c>
      <c r="AV239" s="14" t="s">
        <v>89</v>
      </c>
      <c r="AW239" s="14" t="s">
        <v>4</v>
      </c>
      <c r="AX239" s="14" t="s">
        <v>87</v>
      </c>
      <c r="AY239" s="253" t="s">
        <v>136</v>
      </c>
    </row>
    <row r="240" s="2" customFormat="1" ht="44.25" customHeight="1">
      <c r="A240" s="39"/>
      <c r="B240" s="40"/>
      <c r="C240" s="219" t="s">
        <v>425</v>
      </c>
      <c r="D240" s="219" t="s">
        <v>139</v>
      </c>
      <c r="E240" s="220" t="s">
        <v>1039</v>
      </c>
      <c r="F240" s="221" t="s">
        <v>1040</v>
      </c>
      <c r="G240" s="222" t="s">
        <v>669</v>
      </c>
      <c r="H240" s="223">
        <v>0.44700000000000001</v>
      </c>
      <c r="I240" s="224"/>
      <c r="J240" s="225">
        <f>ROUND(I240*H240,2)</f>
        <v>0</v>
      </c>
      <c r="K240" s="221" t="s">
        <v>1041</v>
      </c>
      <c r="L240" s="45"/>
      <c r="M240" s="226" t="s">
        <v>1</v>
      </c>
      <c r="N240" s="227" t="s">
        <v>44</v>
      </c>
      <c r="O240" s="92"/>
      <c r="P240" s="228">
        <f>O240*H240</f>
        <v>0</v>
      </c>
      <c r="Q240" s="228">
        <v>0</v>
      </c>
      <c r="R240" s="228">
        <f>Q240*H240</f>
        <v>0</v>
      </c>
      <c r="S240" s="228">
        <v>0</v>
      </c>
      <c r="T240" s="229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30" t="s">
        <v>156</v>
      </c>
      <c r="AT240" s="230" t="s">
        <v>139</v>
      </c>
      <c r="AU240" s="230" t="s">
        <v>152</v>
      </c>
      <c r="AY240" s="18" t="s">
        <v>136</v>
      </c>
      <c r="BE240" s="231">
        <f>IF(N240="základní",J240,0)</f>
        <v>0</v>
      </c>
      <c r="BF240" s="231">
        <f>IF(N240="snížená",J240,0)</f>
        <v>0</v>
      </c>
      <c r="BG240" s="231">
        <f>IF(N240="zákl. přenesená",J240,0)</f>
        <v>0</v>
      </c>
      <c r="BH240" s="231">
        <f>IF(N240="sníž. přenesená",J240,0)</f>
        <v>0</v>
      </c>
      <c r="BI240" s="231">
        <f>IF(N240="nulová",J240,0)</f>
        <v>0</v>
      </c>
      <c r="BJ240" s="18" t="s">
        <v>87</v>
      </c>
      <c r="BK240" s="231">
        <f>ROUND(I240*H240,2)</f>
        <v>0</v>
      </c>
      <c r="BL240" s="18" t="s">
        <v>156</v>
      </c>
      <c r="BM240" s="230" t="s">
        <v>1042</v>
      </c>
    </row>
    <row r="241" s="14" customFormat="1">
      <c r="A241" s="14"/>
      <c r="B241" s="243"/>
      <c r="C241" s="244"/>
      <c r="D241" s="234" t="s">
        <v>148</v>
      </c>
      <c r="E241" s="245" t="s">
        <v>1</v>
      </c>
      <c r="F241" s="246" t="s">
        <v>1043</v>
      </c>
      <c r="G241" s="244"/>
      <c r="H241" s="247">
        <v>0.44700000000000001</v>
      </c>
      <c r="I241" s="248"/>
      <c r="J241" s="244"/>
      <c r="K241" s="244"/>
      <c r="L241" s="249"/>
      <c r="M241" s="250"/>
      <c r="N241" s="251"/>
      <c r="O241" s="251"/>
      <c r="P241" s="251"/>
      <c r="Q241" s="251"/>
      <c r="R241" s="251"/>
      <c r="S241" s="251"/>
      <c r="T241" s="252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3" t="s">
        <v>148</v>
      </c>
      <c r="AU241" s="253" t="s">
        <v>152</v>
      </c>
      <c r="AV241" s="14" t="s">
        <v>89</v>
      </c>
      <c r="AW241" s="14" t="s">
        <v>36</v>
      </c>
      <c r="AX241" s="14" t="s">
        <v>79</v>
      </c>
      <c r="AY241" s="253" t="s">
        <v>136</v>
      </c>
    </row>
    <row r="242" s="2" customFormat="1">
      <c r="A242" s="39"/>
      <c r="B242" s="40"/>
      <c r="C242" s="219" t="s">
        <v>429</v>
      </c>
      <c r="D242" s="219" t="s">
        <v>139</v>
      </c>
      <c r="E242" s="220" t="s">
        <v>1044</v>
      </c>
      <c r="F242" s="221" t="s">
        <v>1045</v>
      </c>
      <c r="G242" s="222" t="s">
        <v>669</v>
      </c>
      <c r="H242" s="223">
        <v>0.65600000000000003</v>
      </c>
      <c r="I242" s="224"/>
      <c r="J242" s="225">
        <f>ROUND(I242*H242,2)</f>
        <v>0</v>
      </c>
      <c r="K242" s="221" t="s">
        <v>1</v>
      </c>
      <c r="L242" s="45"/>
      <c r="M242" s="226" t="s">
        <v>1</v>
      </c>
      <c r="N242" s="227" t="s">
        <v>44</v>
      </c>
      <c r="O242" s="92"/>
      <c r="P242" s="228">
        <f>O242*H242</f>
        <v>0</v>
      </c>
      <c r="Q242" s="228">
        <v>0</v>
      </c>
      <c r="R242" s="228">
        <f>Q242*H242</f>
        <v>0</v>
      </c>
      <c r="S242" s="228">
        <v>0</v>
      </c>
      <c r="T242" s="229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30" t="s">
        <v>156</v>
      </c>
      <c r="AT242" s="230" t="s">
        <v>139</v>
      </c>
      <c r="AU242" s="230" t="s">
        <v>152</v>
      </c>
      <c r="AY242" s="18" t="s">
        <v>136</v>
      </c>
      <c r="BE242" s="231">
        <f>IF(N242="základní",J242,0)</f>
        <v>0</v>
      </c>
      <c r="BF242" s="231">
        <f>IF(N242="snížená",J242,0)</f>
        <v>0</v>
      </c>
      <c r="BG242" s="231">
        <f>IF(N242="zákl. přenesená",J242,0)</f>
        <v>0</v>
      </c>
      <c r="BH242" s="231">
        <f>IF(N242="sníž. přenesená",J242,0)</f>
        <v>0</v>
      </c>
      <c r="BI242" s="231">
        <f>IF(N242="nulová",J242,0)</f>
        <v>0</v>
      </c>
      <c r="BJ242" s="18" t="s">
        <v>87</v>
      </c>
      <c r="BK242" s="231">
        <f>ROUND(I242*H242,2)</f>
        <v>0</v>
      </c>
      <c r="BL242" s="18" t="s">
        <v>156</v>
      </c>
      <c r="BM242" s="230" t="s">
        <v>1046</v>
      </c>
    </row>
    <row r="243" s="14" customFormat="1">
      <c r="A243" s="14"/>
      <c r="B243" s="243"/>
      <c r="C243" s="244"/>
      <c r="D243" s="234" t="s">
        <v>148</v>
      </c>
      <c r="E243" s="245" t="s">
        <v>1</v>
      </c>
      <c r="F243" s="246" t="s">
        <v>1047</v>
      </c>
      <c r="G243" s="244"/>
      <c r="H243" s="247">
        <v>0.65600000000000003</v>
      </c>
      <c r="I243" s="248"/>
      <c r="J243" s="244"/>
      <c r="K243" s="244"/>
      <c r="L243" s="249"/>
      <c r="M243" s="250"/>
      <c r="N243" s="251"/>
      <c r="O243" s="251"/>
      <c r="P243" s="251"/>
      <c r="Q243" s="251"/>
      <c r="R243" s="251"/>
      <c r="S243" s="251"/>
      <c r="T243" s="252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3" t="s">
        <v>148</v>
      </c>
      <c r="AU243" s="253" t="s">
        <v>152</v>
      </c>
      <c r="AV243" s="14" t="s">
        <v>89</v>
      </c>
      <c r="AW243" s="14" t="s">
        <v>36</v>
      </c>
      <c r="AX243" s="14" t="s">
        <v>79</v>
      </c>
      <c r="AY243" s="253" t="s">
        <v>136</v>
      </c>
    </row>
    <row r="244" s="12" customFormat="1" ht="22.8" customHeight="1">
      <c r="A244" s="12"/>
      <c r="B244" s="203"/>
      <c r="C244" s="204"/>
      <c r="D244" s="205" t="s">
        <v>78</v>
      </c>
      <c r="E244" s="217" t="s">
        <v>579</v>
      </c>
      <c r="F244" s="217" t="s">
        <v>1048</v>
      </c>
      <c r="G244" s="204"/>
      <c r="H244" s="204"/>
      <c r="I244" s="207"/>
      <c r="J244" s="218">
        <f>BK244</f>
        <v>0</v>
      </c>
      <c r="K244" s="204"/>
      <c r="L244" s="209"/>
      <c r="M244" s="210"/>
      <c r="N244" s="211"/>
      <c r="O244" s="211"/>
      <c r="P244" s="212">
        <f>SUM(P245:P246)</f>
        <v>0</v>
      </c>
      <c r="Q244" s="211"/>
      <c r="R244" s="212">
        <f>SUM(R245:R246)</f>
        <v>0</v>
      </c>
      <c r="S244" s="211"/>
      <c r="T244" s="213">
        <f>SUM(T245:T246)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214" t="s">
        <v>87</v>
      </c>
      <c r="AT244" s="215" t="s">
        <v>78</v>
      </c>
      <c r="AU244" s="215" t="s">
        <v>87</v>
      </c>
      <c r="AY244" s="214" t="s">
        <v>136</v>
      </c>
      <c r="BK244" s="216">
        <f>SUM(BK245:BK246)</f>
        <v>0</v>
      </c>
    </row>
    <row r="245" s="2" customFormat="1">
      <c r="A245" s="39"/>
      <c r="B245" s="40"/>
      <c r="C245" s="219" t="s">
        <v>432</v>
      </c>
      <c r="D245" s="219" t="s">
        <v>139</v>
      </c>
      <c r="E245" s="220" t="s">
        <v>1049</v>
      </c>
      <c r="F245" s="221" t="s">
        <v>1050</v>
      </c>
      <c r="G245" s="222" t="s">
        <v>187</v>
      </c>
      <c r="H245" s="223">
        <v>21</v>
      </c>
      <c r="I245" s="224"/>
      <c r="J245" s="225">
        <f>ROUND(I245*H245,2)</f>
        <v>0</v>
      </c>
      <c r="K245" s="221" t="s">
        <v>1</v>
      </c>
      <c r="L245" s="45"/>
      <c r="M245" s="226" t="s">
        <v>1</v>
      </c>
      <c r="N245" s="227" t="s">
        <v>44</v>
      </c>
      <c r="O245" s="92"/>
      <c r="P245" s="228">
        <f>O245*H245</f>
        <v>0</v>
      </c>
      <c r="Q245" s="228">
        <v>0</v>
      </c>
      <c r="R245" s="228">
        <f>Q245*H245</f>
        <v>0</v>
      </c>
      <c r="S245" s="228">
        <v>0</v>
      </c>
      <c r="T245" s="229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30" t="s">
        <v>156</v>
      </c>
      <c r="AT245" s="230" t="s">
        <v>139</v>
      </c>
      <c r="AU245" s="230" t="s">
        <v>89</v>
      </c>
      <c r="AY245" s="18" t="s">
        <v>136</v>
      </c>
      <c r="BE245" s="231">
        <f>IF(N245="základní",J245,0)</f>
        <v>0</v>
      </c>
      <c r="BF245" s="231">
        <f>IF(N245="snížená",J245,0)</f>
        <v>0</v>
      </c>
      <c r="BG245" s="231">
        <f>IF(N245="zákl. přenesená",J245,0)</f>
        <v>0</v>
      </c>
      <c r="BH245" s="231">
        <f>IF(N245="sníž. přenesená",J245,0)</f>
        <v>0</v>
      </c>
      <c r="BI245" s="231">
        <f>IF(N245="nulová",J245,0)</f>
        <v>0</v>
      </c>
      <c r="BJ245" s="18" t="s">
        <v>87</v>
      </c>
      <c r="BK245" s="231">
        <f>ROUND(I245*H245,2)</f>
        <v>0</v>
      </c>
      <c r="BL245" s="18" t="s">
        <v>156</v>
      </c>
      <c r="BM245" s="230" t="s">
        <v>1051</v>
      </c>
    </row>
    <row r="246" s="14" customFormat="1">
      <c r="A246" s="14"/>
      <c r="B246" s="243"/>
      <c r="C246" s="244"/>
      <c r="D246" s="234" t="s">
        <v>148</v>
      </c>
      <c r="E246" s="245" t="s">
        <v>1</v>
      </c>
      <c r="F246" s="246" t="s">
        <v>1052</v>
      </c>
      <c r="G246" s="244"/>
      <c r="H246" s="247">
        <v>21</v>
      </c>
      <c r="I246" s="248"/>
      <c r="J246" s="244"/>
      <c r="K246" s="244"/>
      <c r="L246" s="249"/>
      <c r="M246" s="273"/>
      <c r="N246" s="274"/>
      <c r="O246" s="274"/>
      <c r="P246" s="274"/>
      <c r="Q246" s="274"/>
      <c r="R246" s="274"/>
      <c r="S246" s="274"/>
      <c r="T246" s="27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53" t="s">
        <v>148</v>
      </c>
      <c r="AU246" s="253" t="s">
        <v>89</v>
      </c>
      <c r="AV246" s="14" t="s">
        <v>89</v>
      </c>
      <c r="AW246" s="14" t="s">
        <v>36</v>
      </c>
      <c r="AX246" s="14" t="s">
        <v>79</v>
      </c>
      <c r="AY246" s="253" t="s">
        <v>136</v>
      </c>
    </row>
    <row r="247" s="2" customFormat="1" ht="6.96" customHeight="1">
      <c r="A247" s="39"/>
      <c r="B247" s="67"/>
      <c r="C247" s="68"/>
      <c r="D247" s="68"/>
      <c r="E247" s="68"/>
      <c r="F247" s="68"/>
      <c r="G247" s="68"/>
      <c r="H247" s="68"/>
      <c r="I247" s="68"/>
      <c r="J247" s="68"/>
      <c r="K247" s="68"/>
      <c r="L247" s="45"/>
      <c r="M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</row>
  </sheetData>
  <sheetProtection sheet="1" autoFilter="0" formatColumns="0" formatRows="0" objects="1" scenarios="1" spinCount="100000" saltValue="9bI85JwOaxwbxAXBFtGGX2oZVOkKxB6SpELruuwlD3SBa/0F3p35BOsZh7s327ECFO0j5q+iNZrDxVQorBlBoQ==" hashValue="VHz8E+Po14JT9jQ/9f2A661+cUBY1B8GQoIfQSmDUK3c+gjQrjW00HCtX2dltd7u4IZI99zN2n1QcjKZrbOJQA==" algorithmName="SHA-512" password="A8D3"/>
  <autoFilter ref="C124:K246"/>
  <mergeCells count="9">
    <mergeCell ref="E7:H7"/>
    <mergeCell ref="E9:H9"/>
    <mergeCell ref="E18:H18"/>
    <mergeCell ref="E27:H27"/>
    <mergeCell ref="E85:H85"/>
    <mergeCell ref="E87:H87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104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89</v>
      </c>
    </row>
    <row r="4" s="1" customFormat="1" ht="24.96" customHeight="1">
      <c r="B4" s="21"/>
      <c r="D4" s="139" t="s">
        <v>111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Brno, VDJ Lesná 2.tl. pásmo - rekonstrukce armaturní komory a technologie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112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1053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10. 10. 2020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26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27</v>
      </c>
      <c r="F15" s="39"/>
      <c r="G15" s="39"/>
      <c r="H15" s="39"/>
      <c r="I15" s="141" t="s">
        <v>28</v>
      </c>
      <c r="J15" s="144" t="s">
        <v>29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30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28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32</v>
      </c>
      <c r="E20" s="39"/>
      <c r="F20" s="39"/>
      <c r="G20" s="39"/>
      <c r="H20" s="39"/>
      <c r="I20" s="141" t="s">
        <v>25</v>
      </c>
      <c r="J20" s="144" t="s">
        <v>33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34</v>
      </c>
      <c r="F21" s="39"/>
      <c r="G21" s="39"/>
      <c r="H21" s="39"/>
      <c r="I21" s="141" t="s">
        <v>28</v>
      </c>
      <c r="J21" s="144" t="s">
        <v>35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37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28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38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39</v>
      </c>
      <c r="E30" s="39"/>
      <c r="F30" s="39"/>
      <c r="G30" s="39"/>
      <c r="H30" s="39"/>
      <c r="I30" s="39"/>
      <c r="J30" s="152">
        <f>ROUND(J124,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41</v>
      </c>
      <c r="G32" s="39"/>
      <c r="H32" s="39"/>
      <c r="I32" s="153" t="s">
        <v>40</v>
      </c>
      <c r="J32" s="153" t="s">
        <v>42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43</v>
      </c>
      <c r="E33" s="141" t="s">
        <v>44</v>
      </c>
      <c r="F33" s="155">
        <f>ROUND((SUM(BE124:BE203)),  2)</f>
        <v>0</v>
      </c>
      <c r="G33" s="39"/>
      <c r="H33" s="39"/>
      <c r="I33" s="156">
        <v>0.20999999999999999</v>
      </c>
      <c r="J33" s="155">
        <f>ROUND(((SUM(BE124:BE203))*I33),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45</v>
      </c>
      <c r="F34" s="155">
        <f>ROUND((SUM(BF124:BF203)),  2)</f>
        <v>0</v>
      </c>
      <c r="G34" s="39"/>
      <c r="H34" s="39"/>
      <c r="I34" s="156">
        <v>0.14999999999999999</v>
      </c>
      <c r="J34" s="155">
        <f>ROUND(((SUM(BF124:BF203))*I34),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46</v>
      </c>
      <c r="F35" s="155">
        <f>ROUND((SUM(BG124:BG203)),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47</v>
      </c>
      <c r="F36" s="155">
        <f>ROUND((SUM(BH124:BH203)),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48</v>
      </c>
      <c r="F37" s="155">
        <f>ROUND((SUM(BI124:BI203)),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49</v>
      </c>
      <c r="E39" s="159"/>
      <c r="F39" s="159"/>
      <c r="G39" s="160" t="s">
        <v>50</v>
      </c>
      <c r="H39" s="161" t="s">
        <v>51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52</v>
      </c>
      <c r="E50" s="165"/>
      <c r="F50" s="165"/>
      <c r="G50" s="164" t="s">
        <v>53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54</v>
      </c>
      <c r="E61" s="167"/>
      <c r="F61" s="168" t="s">
        <v>55</v>
      </c>
      <c r="G61" s="166" t="s">
        <v>54</v>
      </c>
      <c r="H61" s="167"/>
      <c r="I61" s="167"/>
      <c r="J61" s="169" t="s">
        <v>55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56</v>
      </c>
      <c r="E65" s="170"/>
      <c r="F65" s="170"/>
      <c r="G65" s="164" t="s">
        <v>57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54</v>
      </c>
      <c r="E76" s="167"/>
      <c r="F76" s="168" t="s">
        <v>55</v>
      </c>
      <c r="G76" s="166" t="s">
        <v>54</v>
      </c>
      <c r="H76" s="167"/>
      <c r="I76" s="167"/>
      <c r="J76" s="169" t="s">
        <v>55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114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Brno, VDJ Lesná 2.tl. pásmo - rekonstrukce armaturní komory a technologie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112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04 - VDJ Lesná. Stavební úpravy - bourací práce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0" t="str">
        <f>IF(J12="","",J12)</f>
        <v>10. 10. 2020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Statutární město Brno</v>
      </c>
      <c r="G91" s="41"/>
      <c r="H91" s="41"/>
      <c r="I91" s="33" t="s">
        <v>32</v>
      </c>
      <c r="J91" s="37" t="str">
        <f>E21</f>
        <v>PROVO, spol. s 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37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115</v>
      </c>
      <c r="D94" s="177"/>
      <c r="E94" s="177"/>
      <c r="F94" s="177"/>
      <c r="G94" s="177"/>
      <c r="H94" s="177"/>
      <c r="I94" s="177"/>
      <c r="J94" s="178" t="s">
        <v>116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117</v>
      </c>
      <c r="D96" s="41"/>
      <c r="E96" s="41"/>
      <c r="F96" s="41"/>
      <c r="G96" s="41"/>
      <c r="H96" s="41"/>
      <c r="I96" s="41"/>
      <c r="J96" s="111">
        <f>J124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118</v>
      </c>
    </row>
    <row r="97" s="9" customFormat="1" ht="24.96" customHeight="1">
      <c r="A97" s="9"/>
      <c r="B97" s="180"/>
      <c r="C97" s="181"/>
      <c r="D97" s="182" t="s">
        <v>119</v>
      </c>
      <c r="E97" s="183"/>
      <c r="F97" s="183"/>
      <c r="G97" s="183"/>
      <c r="H97" s="183"/>
      <c r="I97" s="183"/>
      <c r="J97" s="184">
        <f>J125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815</v>
      </c>
      <c r="E98" s="189"/>
      <c r="F98" s="189"/>
      <c r="G98" s="189"/>
      <c r="H98" s="189"/>
      <c r="I98" s="189"/>
      <c r="J98" s="190">
        <f>J126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821</v>
      </c>
      <c r="E99" s="189"/>
      <c r="F99" s="189"/>
      <c r="G99" s="189"/>
      <c r="H99" s="189"/>
      <c r="I99" s="189"/>
      <c r="J99" s="190">
        <f>J137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1054</v>
      </c>
      <c r="E100" s="189"/>
      <c r="F100" s="189"/>
      <c r="G100" s="189"/>
      <c r="H100" s="189"/>
      <c r="I100" s="189"/>
      <c r="J100" s="190">
        <f>J173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80"/>
      <c r="C101" s="181"/>
      <c r="D101" s="182" t="s">
        <v>1055</v>
      </c>
      <c r="E101" s="183"/>
      <c r="F101" s="183"/>
      <c r="G101" s="183"/>
      <c r="H101" s="183"/>
      <c r="I101" s="183"/>
      <c r="J101" s="184">
        <f>J186</f>
        <v>0</v>
      </c>
      <c r="K101" s="181"/>
      <c r="L101" s="185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86"/>
      <c r="C102" s="187"/>
      <c r="D102" s="188" t="s">
        <v>1056</v>
      </c>
      <c r="E102" s="189"/>
      <c r="F102" s="189"/>
      <c r="G102" s="189"/>
      <c r="H102" s="189"/>
      <c r="I102" s="189"/>
      <c r="J102" s="190">
        <f>J187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6"/>
      <c r="C103" s="187"/>
      <c r="D103" s="188" t="s">
        <v>1057</v>
      </c>
      <c r="E103" s="189"/>
      <c r="F103" s="189"/>
      <c r="G103" s="189"/>
      <c r="H103" s="189"/>
      <c r="I103" s="189"/>
      <c r="J103" s="190">
        <f>J190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6"/>
      <c r="C104" s="187"/>
      <c r="D104" s="188" t="s">
        <v>1058</v>
      </c>
      <c r="E104" s="189"/>
      <c r="F104" s="189"/>
      <c r="G104" s="189"/>
      <c r="H104" s="189"/>
      <c r="I104" s="189"/>
      <c r="J104" s="190">
        <f>J195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69"/>
      <c r="C110" s="70"/>
      <c r="D110" s="70"/>
      <c r="E110" s="70"/>
      <c r="F110" s="70"/>
      <c r="G110" s="70"/>
      <c r="H110" s="70"/>
      <c r="I110" s="70"/>
      <c r="J110" s="70"/>
      <c r="K110" s="70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121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26.25" customHeight="1">
      <c r="A114" s="39"/>
      <c r="B114" s="40"/>
      <c r="C114" s="41"/>
      <c r="D114" s="41"/>
      <c r="E114" s="175" t="str">
        <f>E7</f>
        <v>Brno, VDJ Lesná 2.tl. pásmo - rekonstrukce armaturní komory a technologie</v>
      </c>
      <c r="F114" s="33"/>
      <c r="G114" s="33"/>
      <c r="H114" s="33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112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6.5" customHeight="1">
      <c r="A116" s="39"/>
      <c r="B116" s="40"/>
      <c r="C116" s="41"/>
      <c r="D116" s="41"/>
      <c r="E116" s="77" t="str">
        <f>E9</f>
        <v>SO 04 - VDJ Lesná. Stavební úpravy - bourací práce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20</v>
      </c>
      <c r="D118" s="41"/>
      <c r="E118" s="41"/>
      <c r="F118" s="28" t="str">
        <f>F12</f>
        <v xml:space="preserve"> </v>
      </c>
      <c r="G118" s="41"/>
      <c r="H118" s="41"/>
      <c r="I118" s="33" t="s">
        <v>22</v>
      </c>
      <c r="J118" s="80" t="str">
        <f>IF(J12="","",J12)</f>
        <v>10. 10. 2020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24</v>
      </c>
      <c r="D120" s="41"/>
      <c r="E120" s="41"/>
      <c r="F120" s="28" t="str">
        <f>E15</f>
        <v>Statutární město Brno</v>
      </c>
      <c r="G120" s="41"/>
      <c r="H120" s="41"/>
      <c r="I120" s="33" t="s">
        <v>32</v>
      </c>
      <c r="J120" s="37" t="str">
        <f>E21</f>
        <v>PROVO, spol. s r.o.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30</v>
      </c>
      <c r="D121" s="41"/>
      <c r="E121" s="41"/>
      <c r="F121" s="28" t="str">
        <f>IF(E18="","",E18)</f>
        <v>Vyplň údaj</v>
      </c>
      <c r="G121" s="41"/>
      <c r="H121" s="41"/>
      <c r="I121" s="33" t="s">
        <v>37</v>
      </c>
      <c r="J121" s="37" t="str">
        <f>E24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0.32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1" customFormat="1" ht="29.28" customHeight="1">
      <c r="A123" s="192"/>
      <c r="B123" s="193"/>
      <c r="C123" s="194" t="s">
        <v>122</v>
      </c>
      <c r="D123" s="195" t="s">
        <v>64</v>
      </c>
      <c r="E123" s="195" t="s">
        <v>60</v>
      </c>
      <c r="F123" s="195" t="s">
        <v>61</v>
      </c>
      <c r="G123" s="195" t="s">
        <v>123</v>
      </c>
      <c r="H123" s="195" t="s">
        <v>124</v>
      </c>
      <c r="I123" s="195" t="s">
        <v>125</v>
      </c>
      <c r="J123" s="195" t="s">
        <v>116</v>
      </c>
      <c r="K123" s="196" t="s">
        <v>126</v>
      </c>
      <c r="L123" s="197"/>
      <c r="M123" s="101" t="s">
        <v>1</v>
      </c>
      <c r="N123" s="102" t="s">
        <v>43</v>
      </c>
      <c r="O123" s="102" t="s">
        <v>127</v>
      </c>
      <c r="P123" s="102" t="s">
        <v>128</v>
      </c>
      <c r="Q123" s="102" t="s">
        <v>129</v>
      </c>
      <c r="R123" s="102" t="s">
        <v>130</v>
      </c>
      <c r="S123" s="102" t="s">
        <v>131</v>
      </c>
      <c r="T123" s="103" t="s">
        <v>132</v>
      </c>
      <c r="U123" s="192"/>
      <c r="V123" s="192"/>
      <c r="W123" s="192"/>
      <c r="X123" s="192"/>
      <c r="Y123" s="192"/>
      <c r="Z123" s="192"/>
      <c r="AA123" s="192"/>
      <c r="AB123" s="192"/>
      <c r="AC123" s="192"/>
      <c r="AD123" s="192"/>
      <c r="AE123" s="192"/>
    </row>
    <row r="124" s="2" customFormat="1" ht="22.8" customHeight="1">
      <c r="A124" s="39"/>
      <c r="B124" s="40"/>
      <c r="C124" s="108" t="s">
        <v>133</v>
      </c>
      <c r="D124" s="41"/>
      <c r="E124" s="41"/>
      <c r="F124" s="41"/>
      <c r="G124" s="41"/>
      <c r="H124" s="41"/>
      <c r="I124" s="41"/>
      <c r="J124" s="198">
        <f>BK124</f>
        <v>0</v>
      </c>
      <c r="K124" s="41"/>
      <c r="L124" s="45"/>
      <c r="M124" s="104"/>
      <c r="N124" s="199"/>
      <c r="O124" s="105"/>
      <c r="P124" s="200">
        <f>P125+P186</f>
        <v>0</v>
      </c>
      <c r="Q124" s="105"/>
      <c r="R124" s="200">
        <f>R125+R186</f>
        <v>0</v>
      </c>
      <c r="S124" s="105"/>
      <c r="T124" s="201">
        <f>T125+T186</f>
        <v>33.519743720000001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78</v>
      </c>
      <c r="AU124" s="18" t="s">
        <v>118</v>
      </c>
      <c r="BK124" s="202">
        <f>BK125+BK186</f>
        <v>0</v>
      </c>
    </row>
    <row r="125" s="12" customFormat="1" ht="25.92" customHeight="1">
      <c r="A125" s="12"/>
      <c r="B125" s="203"/>
      <c r="C125" s="204"/>
      <c r="D125" s="205" t="s">
        <v>78</v>
      </c>
      <c r="E125" s="206" t="s">
        <v>134</v>
      </c>
      <c r="F125" s="206" t="s">
        <v>135</v>
      </c>
      <c r="G125" s="204"/>
      <c r="H125" s="204"/>
      <c r="I125" s="207"/>
      <c r="J125" s="208">
        <f>BK125</f>
        <v>0</v>
      </c>
      <c r="K125" s="204"/>
      <c r="L125" s="209"/>
      <c r="M125" s="210"/>
      <c r="N125" s="211"/>
      <c r="O125" s="211"/>
      <c r="P125" s="212">
        <f>P126+P137+P173</f>
        <v>0</v>
      </c>
      <c r="Q125" s="211"/>
      <c r="R125" s="212">
        <f>R126+R137+R173</f>
        <v>0</v>
      </c>
      <c r="S125" s="211"/>
      <c r="T125" s="213">
        <f>T126+T137+T173</f>
        <v>32.891131999999999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4" t="s">
        <v>87</v>
      </c>
      <c r="AT125" s="215" t="s">
        <v>78</v>
      </c>
      <c r="AU125" s="215" t="s">
        <v>79</v>
      </c>
      <c r="AY125" s="214" t="s">
        <v>136</v>
      </c>
      <c r="BK125" s="216">
        <f>BK126+BK137+BK173</f>
        <v>0</v>
      </c>
    </row>
    <row r="126" s="12" customFormat="1" ht="22.8" customHeight="1">
      <c r="A126" s="12"/>
      <c r="B126" s="203"/>
      <c r="C126" s="204"/>
      <c r="D126" s="205" t="s">
        <v>78</v>
      </c>
      <c r="E126" s="217" t="s">
        <v>87</v>
      </c>
      <c r="F126" s="217" t="s">
        <v>822</v>
      </c>
      <c r="G126" s="204"/>
      <c r="H126" s="204"/>
      <c r="I126" s="207"/>
      <c r="J126" s="218">
        <f>BK126</f>
        <v>0</v>
      </c>
      <c r="K126" s="204"/>
      <c r="L126" s="209"/>
      <c r="M126" s="210"/>
      <c r="N126" s="211"/>
      <c r="O126" s="211"/>
      <c r="P126" s="212">
        <f>SUM(P127:P136)</f>
        <v>0</v>
      </c>
      <c r="Q126" s="211"/>
      <c r="R126" s="212">
        <f>SUM(R127:R136)</f>
        <v>0</v>
      </c>
      <c r="S126" s="211"/>
      <c r="T126" s="213">
        <f>SUM(T127:T136)</f>
        <v>17.915499999999998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4" t="s">
        <v>87</v>
      </c>
      <c r="AT126" s="215" t="s">
        <v>78</v>
      </c>
      <c r="AU126" s="215" t="s">
        <v>87</v>
      </c>
      <c r="AY126" s="214" t="s">
        <v>136</v>
      </c>
      <c r="BK126" s="216">
        <f>SUM(BK127:BK136)</f>
        <v>0</v>
      </c>
    </row>
    <row r="127" s="2" customFormat="1">
      <c r="A127" s="39"/>
      <c r="B127" s="40"/>
      <c r="C127" s="219" t="s">
        <v>87</v>
      </c>
      <c r="D127" s="219" t="s">
        <v>139</v>
      </c>
      <c r="E127" s="220" t="s">
        <v>823</v>
      </c>
      <c r="F127" s="221" t="s">
        <v>824</v>
      </c>
      <c r="G127" s="222" t="s">
        <v>825</v>
      </c>
      <c r="H127" s="223">
        <v>15</v>
      </c>
      <c r="I127" s="224"/>
      <c r="J127" s="225">
        <f>ROUND(I127*H127,2)</f>
        <v>0</v>
      </c>
      <c r="K127" s="221" t="s">
        <v>740</v>
      </c>
      <c r="L127" s="45"/>
      <c r="M127" s="226" t="s">
        <v>1</v>
      </c>
      <c r="N127" s="227" t="s">
        <v>44</v>
      </c>
      <c r="O127" s="92"/>
      <c r="P127" s="228">
        <f>O127*H127</f>
        <v>0</v>
      </c>
      <c r="Q127" s="228">
        <v>0</v>
      </c>
      <c r="R127" s="228">
        <f>Q127*H127</f>
        <v>0</v>
      </c>
      <c r="S127" s="228">
        <v>0.255</v>
      </c>
      <c r="T127" s="229">
        <f>S127*H127</f>
        <v>3.8250000000000002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0" t="s">
        <v>156</v>
      </c>
      <c r="AT127" s="230" t="s">
        <v>139</v>
      </c>
      <c r="AU127" s="230" t="s">
        <v>89</v>
      </c>
      <c r="AY127" s="18" t="s">
        <v>136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8" t="s">
        <v>87</v>
      </c>
      <c r="BK127" s="231">
        <f>ROUND(I127*H127,2)</f>
        <v>0</v>
      </c>
      <c r="BL127" s="18" t="s">
        <v>156</v>
      </c>
      <c r="BM127" s="230" t="s">
        <v>1059</v>
      </c>
    </row>
    <row r="128" s="14" customFormat="1">
      <c r="A128" s="14"/>
      <c r="B128" s="243"/>
      <c r="C128" s="244"/>
      <c r="D128" s="234" t="s">
        <v>148</v>
      </c>
      <c r="E128" s="245" t="s">
        <v>1</v>
      </c>
      <c r="F128" s="246" t="s">
        <v>1060</v>
      </c>
      <c r="G128" s="244"/>
      <c r="H128" s="247">
        <v>15</v>
      </c>
      <c r="I128" s="248"/>
      <c r="J128" s="244"/>
      <c r="K128" s="244"/>
      <c r="L128" s="249"/>
      <c r="M128" s="250"/>
      <c r="N128" s="251"/>
      <c r="O128" s="251"/>
      <c r="P128" s="251"/>
      <c r="Q128" s="251"/>
      <c r="R128" s="251"/>
      <c r="S128" s="251"/>
      <c r="T128" s="252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3" t="s">
        <v>148</v>
      </c>
      <c r="AU128" s="253" t="s">
        <v>89</v>
      </c>
      <c r="AV128" s="14" t="s">
        <v>89</v>
      </c>
      <c r="AW128" s="14" t="s">
        <v>36</v>
      </c>
      <c r="AX128" s="14" t="s">
        <v>79</v>
      </c>
      <c r="AY128" s="253" t="s">
        <v>136</v>
      </c>
    </row>
    <row r="129" s="2" customFormat="1">
      <c r="A129" s="39"/>
      <c r="B129" s="40"/>
      <c r="C129" s="219" t="s">
        <v>89</v>
      </c>
      <c r="D129" s="219" t="s">
        <v>139</v>
      </c>
      <c r="E129" s="220" t="s">
        <v>1061</v>
      </c>
      <c r="F129" s="221" t="s">
        <v>1062</v>
      </c>
      <c r="G129" s="222" t="s">
        <v>825</v>
      </c>
      <c r="H129" s="223">
        <v>17.199999999999999</v>
      </c>
      <c r="I129" s="224"/>
      <c r="J129" s="225">
        <f>ROUND(I129*H129,2)</f>
        <v>0</v>
      </c>
      <c r="K129" s="221" t="s">
        <v>740</v>
      </c>
      <c r="L129" s="45"/>
      <c r="M129" s="226" t="s">
        <v>1</v>
      </c>
      <c r="N129" s="227" t="s">
        <v>44</v>
      </c>
      <c r="O129" s="92"/>
      <c r="P129" s="228">
        <f>O129*H129</f>
        <v>0</v>
      </c>
      <c r="Q129" s="228">
        <v>0</v>
      </c>
      <c r="R129" s="228">
        <f>Q129*H129</f>
        <v>0</v>
      </c>
      <c r="S129" s="228">
        <v>0.17999999999999999</v>
      </c>
      <c r="T129" s="229">
        <f>S129*H129</f>
        <v>3.0959999999999996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0" t="s">
        <v>156</v>
      </c>
      <c r="AT129" s="230" t="s">
        <v>139</v>
      </c>
      <c r="AU129" s="230" t="s">
        <v>89</v>
      </c>
      <c r="AY129" s="18" t="s">
        <v>136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8" t="s">
        <v>87</v>
      </c>
      <c r="BK129" s="231">
        <f>ROUND(I129*H129,2)</f>
        <v>0</v>
      </c>
      <c r="BL129" s="18" t="s">
        <v>156</v>
      </c>
      <c r="BM129" s="230" t="s">
        <v>1063</v>
      </c>
    </row>
    <row r="130" s="14" customFormat="1">
      <c r="A130" s="14"/>
      <c r="B130" s="243"/>
      <c r="C130" s="244"/>
      <c r="D130" s="234" t="s">
        <v>148</v>
      </c>
      <c r="E130" s="245" t="s">
        <v>1</v>
      </c>
      <c r="F130" s="246" t="s">
        <v>1060</v>
      </c>
      <c r="G130" s="244"/>
      <c r="H130" s="247">
        <v>15</v>
      </c>
      <c r="I130" s="248"/>
      <c r="J130" s="244"/>
      <c r="K130" s="244"/>
      <c r="L130" s="249"/>
      <c r="M130" s="250"/>
      <c r="N130" s="251"/>
      <c r="O130" s="251"/>
      <c r="P130" s="251"/>
      <c r="Q130" s="251"/>
      <c r="R130" s="251"/>
      <c r="S130" s="251"/>
      <c r="T130" s="252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3" t="s">
        <v>148</v>
      </c>
      <c r="AU130" s="253" t="s">
        <v>89</v>
      </c>
      <c r="AV130" s="14" t="s">
        <v>89</v>
      </c>
      <c r="AW130" s="14" t="s">
        <v>36</v>
      </c>
      <c r="AX130" s="14" t="s">
        <v>79</v>
      </c>
      <c r="AY130" s="253" t="s">
        <v>136</v>
      </c>
    </row>
    <row r="131" s="14" customFormat="1">
      <c r="A131" s="14"/>
      <c r="B131" s="243"/>
      <c r="C131" s="244"/>
      <c r="D131" s="234" t="s">
        <v>148</v>
      </c>
      <c r="E131" s="245" t="s">
        <v>1</v>
      </c>
      <c r="F131" s="246" t="s">
        <v>1064</v>
      </c>
      <c r="G131" s="244"/>
      <c r="H131" s="247">
        <v>2.2000000000000002</v>
      </c>
      <c r="I131" s="248"/>
      <c r="J131" s="244"/>
      <c r="K131" s="244"/>
      <c r="L131" s="249"/>
      <c r="M131" s="250"/>
      <c r="N131" s="251"/>
      <c r="O131" s="251"/>
      <c r="P131" s="251"/>
      <c r="Q131" s="251"/>
      <c r="R131" s="251"/>
      <c r="S131" s="251"/>
      <c r="T131" s="252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3" t="s">
        <v>148</v>
      </c>
      <c r="AU131" s="253" t="s">
        <v>89</v>
      </c>
      <c r="AV131" s="14" t="s">
        <v>89</v>
      </c>
      <c r="AW131" s="14" t="s">
        <v>36</v>
      </c>
      <c r="AX131" s="14" t="s">
        <v>79</v>
      </c>
      <c r="AY131" s="253" t="s">
        <v>136</v>
      </c>
    </row>
    <row r="132" s="2" customFormat="1" ht="55.5" customHeight="1">
      <c r="A132" s="39"/>
      <c r="B132" s="40"/>
      <c r="C132" s="219" t="s">
        <v>152</v>
      </c>
      <c r="D132" s="219" t="s">
        <v>139</v>
      </c>
      <c r="E132" s="220" t="s">
        <v>1065</v>
      </c>
      <c r="F132" s="221" t="s">
        <v>1066</v>
      </c>
      <c r="G132" s="222" t="s">
        <v>825</v>
      </c>
      <c r="H132" s="223">
        <v>17.199999999999999</v>
      </c>
      <c r="I132" s="224"/>
      <c r="J132" s="225">
        <f>ROUND(I132*H132,2)</f>
        <v>0</v>
      </c>
      <c r="K132" s="221" t="s">
        <v>740</v>
      </c>
      <c r="L132" s="45"/>
      <c r="M132" s="226" t="s">
        <v>1</v>
      </c>
      <c r="N132" s="227" t="s">
        <v>44</v>
      </c>
      <c r="O132" s="92"/>
      <c r="P132" s="228">
        <f>O132*H132</f>
        <v>0</v>
      </c>
      <c r="Q132" s="228">
        <v>0</v>
      </c>
      <c r="R132" s="228">
        <f>Q132*H132</f>
        <v>0</v>
      </c>
      <c r="S132" s="228">
        <v>0.28999999999999998</v>
      </c>
      <c r="T132" s="229">
        <f>S132*H132</f>
        <v>4.9879999999999995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0" t="s">
        <v>156</v>
      </c>
      <c r="AT132" s="230" t="s">
        <v>139</v>
      </c>
      <c r="AU132" s="230" t="s">
        <v>89</v>
      </c>
      <c r="AY132" s="18" t="s">
        <v>136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18" t="s">
        <v>87</v>
      </c>
      <c r="BK132" s="231">
        <f>ROUND(I132*H132,2)</f>
        <v>0</v>
      </c>
      <c r="BL132" s="18" t="s">
        <v>156</v>
      </c>
      <c r="BM132" s="230" t="s">
        <v>1067</v>
      </c>
    </row>
    <row r="133" s="14" customFormat="1">
      <c r="A133" s="14"/>
      <c r="B133" s="243"/>
      <c r="C133" s="244"/>
      <c r="D133" s="234" t="s">
        <v>148</v>
      </c>
      <c r="E133" s="245" t="s">
        <v>1</v>
      </c>
      <c r="F133" s="246" t="s">
        <v>1060</v>
      </c>
      <c r="G133" s="244"/>
      <c r="H133" s="247">
        <v>15</v>
      </c>
      <c r="I133" s="248"/>
      <c r="J133" s="244"/>
      <c r="K133" s="244"/>
      <c r="L133" s="249"/>
      <c r="M133" s="250"/>
      <c r="N133" s="251"/>
      <c r="O133" s="251"/>
      <c r="P133" s="251"/>
      <c r="Q133" s="251"/>
      <c r="R133" s="251"/>
      <c r="S133" s="251"/>
      <c r="T133" s="252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3" t="s">
        <v>148</v>
      </c>
      <c r="AU133" s="253" t="s">
        <v>89</v>
      </c>
      <c r="AV133" s="14" t="s">
        <v>89</v>
      </c>
      <c r="AW133" s="14" t="s">
        <v>36</v>
      </c>
      <c r="AX133" s="14" t="s">
        <v>79</v>
      </c>
      <c r="AY133" s="253" t="s">
        <v>136</v>
      </c>
    </row>
    <row r="134" s="14" customFormat="1">
      <c r="A134" s="14"/>
      <c r="B134" s="243"/>
      <c r="C134" s="244"/>
      <c r="D134" s="234" t="s">
        <v>148</v>
      </c>
      <c r="E134" s="245" t="s">
        <v>1</v>
      </c>
      <c r="F134" s="246" t="s">
        <v>1064</v>
      </c>
      <c r="G134" s="244"/>
      <c r="H134" s="247">
        <v>2.2000000000000002</v>
      </c>
      <c r="I134" s="248"/>
      <c r="J134" s="244"/>
      <c r="K134" s="244"/>
      <c r="L134" s="249"/>
      <c r="M134" s="250"/>
      <c r="N134" s="251"/>
      <c r="O134" s="251"/>
      <c r="P134" s="251"/>
      <c r="Q134" s="251"/>
      <c r="R134" s="251"/>
      <c r="S134" s="251"/>
      <c r="T134" s="252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3" t="s">
        <v>148</v>
      </c>
      <c r="AU134" s="253" t="s">
        <v>89</v>
      </c>
      <c r="AV134" s="14" t="s">
        <v>89</v>
      </c>
      <c r="AW134" s="14" t="s">
        <v>36</v>
      </c>
      <c r="AX134" s="14" t="s">
        <v>79</v>
      </c>
      <c r="AY134" s="253" t="s">
        <v>136</v>
      </c>
    </row>
    <row r="135" s="2" customFormat="1">
      <c r="A135" s="39"/>
      <c r="B135" s="40"/>
      <c r="C135" s="219" t="s">
        <v>156</v>
      </c>
      <c r="D135" s="219" t="s">
        <v>139</v>
      </c>
      <c r="E135" s="220" t="s">
        <v>1068</v>
      </c>
      <c r="F135" s="221" t="s">
        <v>1069</v>
      </c>
      <c r="G135" s="222" t="s">
        <v>187</v>
      </c>
      <c r="H135" s="223">
        <v>29.300000000000001</v>
      </c>
      <c r="I135" s="224"/>
      <c r="J135" s="225">
        <f>ROUND(I135*H135,2)</f>
        <v>0</v>
      </c>
      <c r="K135" s="221" t="s">
        <v>740</v>
      </c>
      <c r="L135" s="45"/>
      <c r="M135" s="226" t="s">
        <v>1</v>
      </c>
      <c r="N135" s="227" t="s">
        <v>44</v>
      </c>
      <c r="O135" s="92"/>
      <c r="P135" s="228">
        <f>O135*H135</f>
        <v>0</v>
      </c>
      <c r="Q135" s="228">
        <v>0</v>
      </c>
      <c r="R135" s="228">
        <f>Q135*H135</f>
        <v>0</v>
      </c>
      <c r="S135" s="228">
        <v>0.20499999999999999</v>
      </c>
      <c r="T135" s="229">
        <f>S135*H135</f>
        <v>6.0065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0" t="s">
        <v>156</v>
      </c>
      <c r="AT135" s="230" t="s">
        <v>139</v>
      </c>
      <c r="AU135" s="230" t="s">
        <v>89</v>
      </c>
      <c r="AY135" s="18" t="s">
        <v>136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8" t="s">
        <v>87</v>
      </c>
      <c r="BK135" s="231">
        <f>ROUND(I135*H135,2)</f>
        <v>0</v>
      </c>
      <c r="BL135" s="18" t="s">
        <v>156</v>
      </c>
      <c r="BM135" s="230" t="s">
        <v>1070</v>
      </c>
    </row>
    <row r="136" s="14" customFormat="1">
      <c r="A136" s="14"/>
      <c r="B136" s="243"/>
      <c r="C136" s="244"/>
      <c r="D136" s="234" t="s">
        <v>148</v>
      </c>
      <c r="E136" s="245" t="s">
        <v>1</v>
      </c>
      <c r="F136" s="246" t="s">
        <v>1071</v>
      </c>
      <c r="G136" s="244"/>
      <c r="H136" s="247">
        <v>29.300000000000001</v>
      </c>
      <c r="I136" s="248"/>
      <c r="J136" s="244"/>
      <c r="K136" s="244"/>
      <c r="L136" s="249"/>
      <c r="M136" s="250"/>
      <c r="N136" s="251"/>
      <c r="O136" s="251"/>
      <c r="P136" s="251"/>
      <c r="Q136" s="251"/>
      <c r="R136" s="251"/>
      <c r="S136" s="251"/>
      <c r="T136" s="252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3" t="s">
        <v>148</v>
      </c>
      <c r="AU136" s="253" t="s">
        <v>89</v>
      </c>
      <c r="AV136" s="14" t="s">
        <v>89</v>
      </c>
      <c r="AW136" s="14" t="s">
        <v>36</v>
      </c>
      <c r="AX136" s="14" t="s">
        <v>79</v>
      </c>
      <c r="AY136" s="253" t="s">
        <v>136</v>
      </c>
    </row>
    <row r="137" s="12" customFormat="1" ht="22.8" customHeight="1">
      <c r="A137" s="12"/>
      <c r="B137" s="203"/>
      <c r="C137" s="204"/>
      <c r="D137" s="205" t="s">
        <v>78</v>
      </c>
      <c r="E137" s="217" t="s">
        <v>579</v>
      </c>
      <c r="F137" s="217" t="s">
        <v>1048</v>
      </c>
      <c r="G137" s="204"/>
      <c r="H137" s="204"/>
      <c r="I137" s="207"/>
      <c r="J137" s="218">
        <f>BK137</f>
        <v>0</v>
      </c>
      <c r="K137" s="204"/>
      <c r="L137" s="209"/>
      <c r="M137" s="210"/>
      <c r="N137" s="211"/>
      <c r="O137" s="211"/>
      <c r="P137" s="212">
        <f>SUM(P138:P172)</f>
        <v>0</v>
      </c>
      <c r="Q137" s="211"/>
      <c r="R137" s="212">
        <f>SUM(R138:R172)</f>
        <v>0</v>
      </c>
      <c r="S137" s="211"/>
      <c r="T137" s="213">
        <f>SUM(T138:T172)</f>
        <v>14.975632000000003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14" t="s">
        <v>87</v>
      </c>
      <c r="AT137" s="215" t="s">
        <v>78</v>
      </c>
      <c r="AU137" s="215" t="s">
        <v>87</v>
      </c>
      <c r="AY137" s="214" t="s">
        <v>136</v>
      </c>
      <c r="BK137" s="216">
        <f>SUM(BK138:BK172)</f>
        <v>0</v>
      </c>
    </row>
    <row r="138" s="2" customFormat="1">
      <c r="A138" s="39"/>
      <c r="B138" s="40"/>
      <c r="C138" s="219" t="s">
        <v>161</v>
      </c>
      <c r="D138" s="219" t="s">
        <v>139</v>
      </c>
      <c r="E138" s="220" t="s">
        <v>1072</v>
      </c>
      <c r="F138" s="221" t="s">
        <v>1073</v>
      </c>
      <c r="G138" s="222" t="s">
        <v>694</v>
      </c>
      <c r="H138" s="223">
        <v>1</v>
      </c>
      <c r="I138" s="224"/>
      <c r="J138" s="225">
        <f>ROUND(I138*H138,2)</f>
        <v>0</v>
      </c>
      <c r="K138" s="221" t="s">
        <v>740</v>
      </c>
      <c r="L138" s="45"/>
      <c r="M138" s="226" t="s">
        <v>1</v>
      </c>
      <c r="N138" s="227" t="s">
        <v>44</v>
      </c>
      <c r="O138" s="92"/>
      <c r="P138" s="228">
        <f>O138*H138</f>
        <v>0</v>
      </c>
      <c r="Q138" s="228">
        <v>0</v>
      </c>
      <c r="R138" s="228">
        <f>Q138*H138</f>
        <v>0</v>
      </c>
      <c r="S138" s="228">
        <v>0.050000000000000003</v>
      </c>
      <c r="T138" s="229">
        <f>S138*H138</f>
        <v>0.050000000000000003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0" t="s">
        <v>156</v>
      </c>
      <c r="AT138" s="230" t="s">
        <v>139</v>
      </c>
      <c r="AU138" s="230" t="s">
        <v>89</v>
      </c>
      <c r="AY138" s="18" t="s">
        <v>136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8" t="s">
        <v>87</v>
      </c>
      <c r="BK138" s="231">
        <f>ROUND(I138*H138,2)</f>
        <v>0</v>
      </c>
      <c r="BL138" s="18" t="s">
        <v>156</v>
      </c>
      <c r="BM138" s="230" t="s">
        <v>1074</v>
      </c>
    </row>
    <row r="139" s="2" customFormat="1" ht="16.5" customHeight="1">
      <c r="A139" s="39"/>
      <c r="B139" s="40"/>
      <c r="C139" s="219" t="s">
        <v>165</v>
      </c>
      <c r="D139" s="219" t="s">
        <v>139</v>
      </c>
      <c r="E139" s="220" t="s">
        <v>1075</v>
      </c>
      <c r="F139" s="221" t="s">
        <v>1076</v>
      </c>
      <c r="G139" s="222" t="s">
        <v>858</v>
      </c>
      <c r="H139" s="223">
        <v>2.0310000000000001</v>
      </c>
      <c r="I139" s="224"/>
      <c r="J139" s="225">
        <f>ROUND(I139*H139,2)</f>
        <v>0</v>
      </c>
      <c r="K139" s="221" t="s">
        <v>740</v>
      </c>
      <c r="L139" s="45"/>
      <c r="M139" s="226" t="s">
        <v>1</v>
      </c>
      <c r="N139" s="227" t="s">
        <v>44</v>
      </c>
      <c r="O139" s="92"/>
      <c r="P139" s="228">
        <f>O139*H139</f>
        <v>0</v>
      </c>
      <c r="Q139" s="228">
        <v>0</v>
      </c>
      <c r="R139" s="228">
        <f>Q139*H139</f>
        <v>0</v>
      </c>
      <c r="S139" s="228">
        <v>2</v>
      </c>
      <c r="T139" s="229">
        <f>S139*H139</f>
        <v>4.0620000000000003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0" t="s">
        <v>156</v>
      </c>
      <c r="AT139" s="230" t="s">
        <v>139</v>
      </c>
      <c r="AU139" s="230" t="s">
        <v>89</v>
      </c>
      <c r="AY139" s="18" t="s">
        <v>136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8" t="s">
        <v>87</v>
      </c>
      <c r="BK139" s="231">
        <f>ROUND(I139*H139,2)</f>
        <v>0</v>
      </c>
      <c r="BL139" s="18" t="s">
        <v>156</v>
      </c>
      <c r="BM139" s="230" t="s">
        <v>1077</v>
      </c>
    </row>
    <row r="140" s="13" customFormat="1">
      <c r="A140" s="13"/>
      <c r="B140" s="232"/>
      <c r="C140" s="233"/>
      <c r="D140" s="234" t="s">
        <v>148</v>
      </c>
      <c r="E140" s="235" t="s">
        <v>1</v>
      </c>
      <c r="F140" s="236" t="s">
        <v>1078</v>
      </c>
      <c r="G140" s="233"/>
      <c r="H140" s="235" t="s">
        <v>1</v>
      </c>
      <c r="I140" s="237"/>
      <c r="J140" s="233"/>
      <c r="K140" s="233"/>
      <c r="L140" s="238"/>
      <c r="M140" s="239"/>
      <c r="N140" s="240"/>
      <c r="O140" s="240"/>
      <c r="P140" s="240"/>
      <c r="Q140" s="240"/>
      <c r="R140" s="240"/>
      <c r="S140" s="240"/>
      <c r="T140" s="24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2" t="s">
        <v>148</v>
      </c>
      <c r="AU140" s="242" t="s">
        <v>89</v>
      </c>
      <c r="AV140" s="13" t="s">
        <v>87</v>
      </c>
      <c r="AW140" s="13" t="s">
        <v>36</v>
      </c>
      <c r="AX140" s="13" t="s">
        <v>79</v>
      </c>
      <c r="AY140" s="242" t="s">
        <v>136</v>
      </c>
    </row>
    <row r="141" s="14" customFormat="1">
      <c r="A141" s="14"/>
      <c r="B141" s="243"/>
      <c r="C141" s="244"/>
      <c r="D141" s="234" t="s">
        <v>148</v>
      </c>
      <c r="E141" s="245" t="s">
        <v>1</v>
      </c>
      <c r="F141" s="246" t="s">
        <v>1079</v>
      </c>
      <c r="G141" s="244"/>
      <c r="H141" s="247">
        <v>0.029000000000000001</v>
      </c>
      <c r="I141" s="248"/>
      <c r="J141" s="244"/>
      <c r="K141" s="244"/>
      <c r="L141" s="249"/>
      <c r="M141" s="250"/>
      <c r="N141" s="251"/>
      <c r="O141" s="251"/>
      <c r="P141" s="251"/>
      <c r="Q141" s="251"/>
      <c r="R141" s="251"/>
      <c r="S141" s="251"/>
      <c r="T141" s="252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3" t="s">
        <v>148</v>
      </c>
      <c r="AU141" s="253" t="s">
        <v>89</v>
      </c>
      <c r="AV141" s="14" t="s">
        <v>89</v>
      </c>
      <c r="AW141" s="14" t="s">
        <v>36</v>
      </c>
      <c r="AX141" s="14" t="s">
        <v>79</v>
      </c>
      <c r="AY141" s="253" t="s">
        <v>136</v>
      </c>
    </row>
    <row r="142" s="14" customFormat="1">
      <c r="A142" s="14"/>
      <c r="B142" s="243"/>
      <c r="C142" s="244"/>
      <c r="D142" s="234" t="s">
        <v>148</v>
      </c>
      <c r="E142" s="245" t="s">
        <v>1</v>
      </c>
      <c r="F142" s="246" t="s">
        <v>1080</v>
      </c>
      <c r="G142" s="244"/>
      <c r="H142" s="247">
        <v>0.26900000000000002</v>
      </c>
      <c r="I142" s="248"/>
      <c r="J142" s="244"/>
      <c r="K142" s="244"/>
      <c r="L142" s="249"/>
      <c r="M142" s="250"/>
      <c r="N142" s="251"/>
      <c r="O142" s="251"/>
      <c r="P142" s="251"/>
      <c r="Q142" s="251"/>
      <c r="R142" s="251"/>
      <c r="S142" s="251"/>
      <c r="T142" s="252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3" t="s">
        <v>148</v>
      </c>
      <c r="AU142" s="253" t="s">
        <v>89</v>
      </c>
      <c r="AV142" s="14" t="s">
        <v>89</v>
      </c>
      <c r="AW142" s="14" t="s">
        <v>36</v>
      </c>
      <c r="AX142" s="14" t="s">
        <v>79</v>
      </c>
      <c r="AY142" s="253" t="s">
        <v>136</v>
      </c>
    </row>
    <row r="143" s="14" customFormat="1">
      <c r="A143" s="14"/>
      <c r="B143" s="243"/>
      <c r="C143" s="244"/>
      <c r="D143" s="234" t="s">
        <v>148</v>
      </c>
      <c r="E143" s="245" t="s">
        <v>1</v>
      </c>
      <c r="F143" s="246" t="s">
        <v>1081</v>
      </c>
      <c r="G143" s="244"/>
      <c r="H143" s="247">
        <v>0.17199999999999999</v>
      </c>
      <c r="I143" s="248"/>
      <c r="J143" s="244"/>
      <c r="K143" s="244"/>
      <c r="L143" s="249"/>
      <c r="M143" s="250"/>
      <c r="N143" s="251"/>
      <c r="O143" s="251"/>
      <c r="P143" s="251"/>
      <c r="Q143" s="251"/>
      <c r="R143" s="251"/>
      <c r="S143" s="251"/>
      <c r="T143" s="252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3" t="s">
        <v>148</v>
      </c>
      <c r="AU143" s="253" t="s">
        <v>89</v>
      </c>
      <c r="AV143" s="14" t="s">
        <v>89</v>
      </c>
      <c r="AW143" s="14" t="s">
        <v>36</v>
      </c>
      <c r="AX143" s="14" t="s">
        <v>79</v>
      </c>
      <c r="AY143" s="253" t="s">
        <v>136</v>
      </c>
    </row>
    <row r="144" s="14" customFormat="1">
      <c r="A144" s="14"/>
      <c r="B144" s="243"/>
      <c r="C144" s="244"/>
      <c r="D144" s="234" t="s">
        <v>148</v>
      </c>
      <c r="E144" s="245" t="s">
        <v>1</v>
      </c>
      <c r="F144" s="246" t="s">
        <v>1082</v>
      </c>
      <c r="G144" s="244"/>
      <c r="H144" s="247">
        <v>0.029999999999999999</v>
      </c>
      <c r="I144" s="248"/>
      <c r="J144" s="244"/>
      <c r="K144" s="244"/>
      <c r="L144" s="249"/>
      <c r="M144" s="250"/>
      <c r="N144" s="251"/>
      <c r="O144" s="251"/>
      <c r="P144" s="251"/>
      <c r="Q144" s="251"/>
      <c r="R144" s="251"/>
      <c r="S144" s="251"/>
      <c r="T144" s="252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3" t="s">
        <v>148</v>
      </c>
      <c r="AU144" s="253" t="s">
        <v>89</v>
      </c>
      <c r="AV144" s="14" t="s">
        <v>89</v>
      </c>
      <c r="AW144" s="14" t="s">
        <v>36</v>
      </c>
      <c r="AX144" s="14" t="s">
        <v>79</v>
      </c>
      <c r="AY144" s="253" t="s">
        <v>136</v>
      </c>
    </row>
    <row r="145" s="14" customFormat="1">
      <c r="A145" s="14"/>
      <c r="B145" s="243"/>
      <c r="C145" s="244"/>
      <c r="D145" s="234" t="s">
        <v>148</v>
      </c>
      <c r="E145" s="245" t="s">
        <v>1</v>
      </c>
      <c r="F145" s="246" t="s">
        <v>1083</v>
      </c>
      <c r="G145" s="244"/>
      <c r="H145" s="247">
        <v>0.38900000000000001</v>
      </c>
      <c r="I145" s="248"/>
      <c r="J145" s="244"/>
      <c r="K145" s="244"/>
      <c r="L145" s="249"/>
      <c r="M145" s="250"/>
      <c r="N145" s="251"/>
      <c r="O145" s="251"/>
      <c r="P145" s="251"/>
      <c r="Q145" s="251"/>
      <c r="R145" s="251"/>
      <c r="S145" s="251"/>
      <c r="T145" s="252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3" t="s">
        <v>148</v>
      </c>
      <c r="AU145" s="253" t="s">
        <v>89</v>
      </c>
      <c r="AV145" s="14" t="s">
        <v>89</v>
      </c>
      <c r="AW145" s="14" t="s">
        <v>36</v>
      </c>
      <c r="AX145" s="14" t="s">
        <v>79</v>
      </c>
      <c r="AY145" s="253" t="s">
        <v>136</v>
      </c>
    </row>
    <row r="146" s="14" customFormat="1">
      <c r="A146" s="14"/>
      <c r="B146" s="243"/>
      <c r="C146" s="244"/>
      <c r="D146" s="234" t="s">
        <v>148</v>
      </c>
      <c r="E146" s="245" t="s">
        <v>1</v>
      </c>
      <c r="F146" s="246" t="s">
        <v>1084</v>
      </c>
      <c r="G146" s="244"/>
      <c r="H146" s="247">
        <v>0.26300000000000001</v>
      </c>
      <c r="I146" s="248"/>
      <c r="J146" s="244"/>
      <c r="K146" s="244"/>
      <c r="L146" s="249"/>
      <c r="M146" s="250"/>
      <c r="N146" s="251"/>
      <c r="O146" s="251"/>
      <c r="P146" s="251"/>
      <c r="Q146" s="251"/>
      <c r="R146" s="251"/>
      <c r="S146" s="251"/>
      <c r="T146" s="252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3" t="s">
        <v>148</v>
      </c>
      <c r="AU146" s="253" t="s">
        <v>89</v>
      </c>
      <c r="AV146" s="14" t="s">
        <v>89</v>
      </c>
      <c r="AW146" s="14" t="s">
        <v>36</v>
      </c>
      <c r="AX146" s="14" t="s">
        <v>79</v>
      </c>
      <c r="AY146" s="253" t="s">
        <v>136</v>
      </c>
    </row>
    <row r="147" s="14" customFormat="1">
      <c r="A147" s="14"/>
      <c r="B147" s="243"/>
      <c r="C147" s="244"/>
      <c r="D147" s="234" t="s">
        <v>148</v>
      </c>
      <c r="E147" s="245" t="s">
        <v>1</v>
      </c>
      <c r="F147" s="246" t="s">
        <v>1085</v>
      </c>
      <c r="G147" s="244"/>
      <c r="H147" s="247">
        <v>0.012</v>
      </c>
      <c r="I147" s="248"/>
      <c r="J147" s="244"/>
      <c r="K147" s="244"/>
      <c r="L147" s="249"/>
      <c r="M147" s="250"/>
      <c r="N147" s="251"/>
      <c r="O147" s="251"/>
      <c r="P147" s="251"/>
      <c r="Q147" s="251"/>
      <c r="R147" s="251"/>
      <c r="S147" s="251"/>
      <c r="T147" s="252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3" t="s">
        <v>148</v>
      </c>
      <c r="AU147" s="253" t="s">
        <v>89</v>
      </c>
      <c r="AV147" s="14" t="s">
        <v>89</v>
      </c>
      <c r="AW147" s="14" t="s">
        <v>36</v>
      </c>
      <c r="AX147" s="14" t="s">
        <v>79</v>
      </c>
      <c r="AY147" s="253" t="s">
        <v>136</v>
      </c>
    </row>
    <row r="148" s="14" customFormat="1">
      <c r="A148" s="14"/>
      <c r="B148" s="243"/>
      <c r="C148" s="244"/>
      <c r="D148" s="234" t="s">
        <v>148</v>
      </c>
      <c r="E148" s="245" t="s">
        <v>1</v>
      </c>
      <c r="F148" s="246" t="s">
        <v>1086</v>
      </c>
      <c r="G148" s="244"/>
      <c r="H148" s="247">
        <v>0.012</v>
      </c>
      <c r="I148" s="248"/>
      <c r="J148" s="244"/>
      <c r="K148" s="244"/>
      <c r="L148" s="249"/>
      <c r="M148" s="250"/>
      <c r="N148" s="251"/>
      <c r="O148" s="251"/>
      <c r="P148" s="251"/>
      <c r="Q148" s="251"/>
      <c r="R148" s="251"/>
      <c r="S148" s="251"/>
      <c r="T148" s="252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3" t="s">
        <v>148</v>
      </c>
      <c r="AU148" s="253" t="s">
        <v>89</v>
      </c>
      <c r="AV148" s="14" t="s">
        <v>89</v>
      </c>
      <c r="AW148" s="14" t="s">
        <v>36</v>
      </c>
      <c r="AX148" s="14" t="s">
        <v>79</v>
      </c>
      <c r="AY148" s="253" t="s">
        <v>136</v>
      </c>
    </row>
    <row r="149" s="14" customFormat="1">
      <c r="A149" s="14"/>
      <c r="B149" s="243"/>
      <c r="C149" s="244"/>
      <c r="D149" s="234" t="s">
        <v>148</v>
      </c>
      <c r="E149" s="245" t="s">
        <v>1</v>
      </c>
      <c r="F149" s="246" t="s">
        <v>1087</v>
      </c>
      <c r="G149" s="244"/>
      <c r="H149" s="247">
        <v>0.024</v>
      </c>
      <c r="I149" s="248"/>
      <c r="J149" s="244"/>
      <c r="K149" s="244"/>
      <c r="L149" s="249"/>
      <c r="M149" s="250"/>
      <c r="N149" s="251"/>
      <c r="O149" s="251"/>
      <c r="P149" s="251"/>
      <c r="Q149" s="251"/>
      <c r="R149" s="251"/>
      <c r="S149" s="251"/>
      <c r="T149" s="252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3" t="s">
        <v>148</v>
      </c>
      <c r="AU149" s="253" t="s">
        <v>89</v>
      </c>
      <c r="AV149" s="14" t="s">
        <v>89</v>
      </c>
      <c r="AW149" s="14" t="s">
        <v>36</v>
      </c>
      <c r="AX149" s="14" t="s">
        <v>79</v>
      </c>
      <c r="AY149" s="253" t="s">
        <v>136</v>
      </c>
    </row>
    <row r="150" s="14" customFormat="1">
      <c r="A150" s="14"/>
      <c r="B150" s="243"/>
      <c r="C150" s="244"/>
      <c r="D150" s="234" t="s">
        <v>148</v>
      </c>
      <c r="E150" s="245" t="s">
        <v>1</v>
      </c>
      <c r="F150" s="246" t="s">
        <v>1088</v>
      </c>
      <c r="G150" s="244"/>
      <c r="H150" s="247">
        <v>0.070999999999999994</v>
      </c>
      <c r="I150" s="248"/>
      <c r="J150" s="244"/>
      <c r="K150" s="244"/>
      <c r="L150" s="249"/>
      <c r="M150" s="250"/>
      <c r="N150" s="251"/>
      <c r="O150" s="251"/>
      <c r="P150" s="251"/>
      <c r="Q150" s="251"/>
      <c r="R150" s="251"/>
      <c r="S150" s="251"/>
      <c r="T150" s="252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3" t="s">
        <v>148</v>
      </c>
      <c r="AU150" s="253" t="s">
        <v>89</v>
      </c>
      <c r="AV150" s="14" t="s">
        <v>89</v>
      </c>
      <c r="AW150" s="14" t="s">
        <v>36</v>
      </c>
      <c r="AX150" s="14" t="s">
        <v>79</v>
      </c>
      <c r="AY150" s="253" t="s">
        <v>136</v>
      </c>
    </row>
    <row r="151" s="14" customFormat="1">
      <c r="A151" s="14"/>
      <c r="B151" s="243"/>
      <c r="C151" s="244"/>
      <c r="D151" s="234" t="s">
        <v>148</v>
      </c>
      <c r="E151" s="245" t="s">
        <v>1</v>
      </c>
      <c r="F151" s="246" t="s">
        <v>1089</v>
      </c>
      <c r="G151" s="244"/>
      <c r="H151" s="247">
        <v>0.070999999999999994</v>
      </c>
      <c r="I151" s="248"/>
      <c r="J151" s="244"/>
      <c r="K151" s="244"/>
      <c r="L151" s="249"/>
      <c r="M151" s="250"/>
      <c r="N151" s="251"/>
      <c r="O151" s="251"/>
      <c r="P151" s="251"/>
      <c r="Q151" s="251"/>
      <c r="R151" s="251"/>
      <c r="S151" s="251"/>
      <c r="T151" s="252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3" t="s">
        <v>148</v>
      </c>
      <c r="AU151" s="253" t="s">
        <v>89</v>
      </c>
      <c r="AV151" s="14" t="s">
        <v>89</v>
      </c>
      <c r="AW151" s="14" t="s">
        <v>36</v>
      </c>
      <c r="AX151" s="14" t="s">
        <v>79</v>
      </c>
      <c r="AY151" s="253" t="s">
        <v>136</v>
      </c>
    </row>
    <row r="152" s="14" customFormat="1">
      <c r="A152" s="14"/>
      <c r="B152" s="243"/>
      <c r="C152" s="244"/>
      <c r="D152" s="234" t="s">
        <v>148</v>
      </c>
      <c r="E152" s="245" t="s">
        <v>1</v>
      </c>
      <c r="F152" s="246" t="s">
        <v>1090</v>
      </c>
      <c r="G152" s="244"/>
      <c r="H152" s="247">
        <v>0.221</v>
      </c>
      <c r="I152" s="248"/>
      <c r="J152" s="244"/>
      <c r="K152" s="244"/>
      <c r="L152" s="249"/>
      <c r="M152" s="250"/>
      <c r="N152" s="251"/>
      <c r="O152" s="251"/>
      <c r="P152" s="251"/>
      <c r="Q152" s="251"/>
      <c r="R152" s="251"/>
      <c r="S152" s="251"/>
      <c r="T152" s="252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3" t="s">
        <v>148</v>
      </c>
      <c r="AU152" s="253" t="s">
        <v>89</v>
      </c>
      <c r="AV152" s="14" t="s">
        <v>89</v>
      </c>
      <c r="AW152" s="14" t="s">
        <v>36</v>
      </c>
      <c r="AX152" s="14" t="s">
        <v>79</v>
      </c>
      <c r="AY152" s="253" t="s">
        <v>136</v>
      </c>
    </row>
    <row r="153" s="14" customFormat="1">
      <c r="A153" s="14"/>
      <c r="B153" s="243"/>
      <c r="C153" s="244"/>
      <c r="D153" s="234" t="s">
        <v>148</v>
      </c>
      <c r="E153" s="245" t="s">
        <v>1</v>
      </c>
      <c r="F153" s="246" t="s">
        <v>1091</v>
      </c>
      <c r="G153" s="244"/>
      <c r="H153" s="247">
        <v>0.10299999999999999</v>
      </c>
      <c r="I153" s="248"/>
      <c r="J153" s="244"/>
      <c r="K153" s="244"/>
      <c r="L153" s="249"/>
      <c r="M153" s="250"/>
      <c r="N153" s="251"/>
      <c r="O153" s="251"/>
      <c r="P153" s="251"/>
      <c r="Q153" s="251"/>
      <c r="R153" s="251"/>
      <c r="S153" s="251"/>
      <c r="T153" s="252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3" t="s">
        <v>148</v>
      </c>
      <c r="AU153" s="253" t="s">
        <v>89</v>
      </c>
      <c r="AV153" s="14" t="s">
        <v>89</v>
      </c>
      <c r="AW153" s="14" t="s">
        <v>36</v>
      </c>
      <c r="AX153" s="14" t="s">
        <v>79</v>
      </c>
      <c r="AY153" s="253" t="s">
        <v>136</v>
      </c>
    </row>
    <row r="154" s="14" customFormat="1">
      <c r="A154" s="14"/>
      <c r="B154" s="243"/>
      <c r="C154" s="244"/>
      <c r="D154" s="234" t="s">
        <v>148</v>
      </c>
      <c r="E154" s="245" t="s">
        <v>1</v>
      </c>
      <c r="F154" s="246" t="s">
        <v>1092</v>
      </c>
      <c r="G154" s="244"/>
      <c r="H154" s="247">
        <v>0.035000000000000003</v>
      </c>
      <c r="I154" s="248"/>
      <c r="J154" s="244"/>
      <c r="K154" s="244"/>
      <c r="L154" s="249"/>
      <c r="M154" s="250"/>
      <c r="N154" s="251"/>
      <c r="O154" s="251"/>
      <c r="P154" s="251"/>
      <c r="Q154" s="251"/>
      <c r="R154" s="251"/>
      <c r="S154" s="251"/>
      <c r="T154" s="252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3" t="s">
        <v>148</v>
      </c>
      <c r="AU154" s="253" t="s">
        <v>89</v>
      </c>
      <c r="AV154" s="14" t="s">
        <v>89</v>
      </c>
      <c r="AW154" s="14" t="s">
        <v>36</v>
      </c>
      <c r="AX154" s="14" t="s">
        <v>79</v>
      </c>
      <c r="AY154" s="253" t="s">
        <v>136</v>
      </c>
    </row>
    <row r="155" s="13" customFormat="1">
      <c r="A155" s="13"/>
      <c r="B155" s="232"/>
      <c r="C155" s="233"/>
      <c r="D155" s="234" t="s">
        <v>148</v>
      </c>
      <c r="E155" s="235" t="s">
        <v>1</v>
      </c>
      <c r="F155" s="236" t="s">
        <v>1093</v>
      </c>
      <c r="G155" s="233"/>
      <c r="H155" s="235" t="s">
        <v>1</v>
      </c>
      <c r="I155" s="237"/>
      <c r="J155" s="233"/>
      <c r="K155" s="233"/>
      <c r="L155" s="238"/>
      <c r="M155" s="239"/>
      <c r="N155" s="240"/>
      <c r="O155" s="240"/>
      <c r="P155" s="240"/>
      <c r="Q155" s="240"/>
      <c r="R155" s="240"/>
      <c r="S155" s="240"/>
      <c r="T155" s="241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2" t="s">
        <v>148</v>
      </c>
      <c r="AU155" s="242" t="s">
        <v>89</v>
      </c>
      <c r="AV155" s="13" t="s">
        <v>87</v>
      </c>
      <c r="AW155" s="13" t="s">
        <v>36</v>
      </c>
      <c r="AX155" s="13" t="s">
        <v>79</v>
      </c>
      <c r="AY155" s="242" t="s">
        <v>136</v>
      </c>
    </row>
    <row r="156" s="14" customFormat="1">
      <c r="A156" s="14"/>
      <c r="B156" s="243"/>
      <c r="C156" s="244"/>
      <c r="D156" s="234" t="s">
        <v>148</v>
      </c>
      <c r="E156" s="245" t="s">
        <v>1</v>
      </c>
      <c r="F156" s="246" t="s">
        <v>1094</v>
      </c>
      <c r="G156" s="244"/>
      <c r="H156" s="247">
        <v>0.23499999999999999</v>
      </c>
      <c r="I156" s="248"/>
      <c r="J156" s="244"/>
      <c r="K156" s="244"/>
      <c r="L156" s="249"/>
      <c r="M156" s="250"/>
      <c r="N156" s="251"/>
      <c r="O156" s="251"/>
      <c r="P156" s="251"/>
      <c r="Q156" s="251"/>
      <c r="R156" s="251"/>
      <c r="S156" s="251"/>
      <c r="T156" s="252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3" t="s">
        <v>148</v>
      </c>
      <c r="AU156" s="253" t="s">
        <v>89</v>
      </c>
      <c r="AV156" s="14" t="s">
        <v>89</v>
      </c>
      <c r="AW156" s="14" t="s">
        <v>36</v>
      </c>
      <c r="AX156" s="14" t="s">
        <v>79</v>
      </c>
      <c r="AY156" s="253" t="s">
        <v>136</v>
      </c>
    </row>
    <row r="157" s="13" customFormat="1">
      <c r="A157" s="13"/>
      <c r="B157" s="232"/>
      <c r="C157" s="233"/>
      <c r="D157" s="234" t="s">
        <v>148</v>
      </c>
      <c r="E157" s="235" t="s">
        <v>1</v>
      </c>
      <c r="F157" s="236" t="s">
        <v>1095</v>
      </c>
      <c r="G157" s="233"/>
      <c r="H157" s="235" t="s">
        <v>1</v>
      </c>
      <c r="I157" s="237"/>
      <c r="J157" s="233"/>
      <c r="K157" s="233"/>
      <c r="L157" s="238"/>
      <c r="M157" s="239"/>
      <c r="N157" s="240"/>
      <c r="O157" s="240"/>
      <c r="P157" s="240"/>
      <c r="Q157" s="240"/>
      <c r="R157" s="240"/>
      <c r="S157" s="240"/>
      <c r="T157" s="241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2" t="s">
        <v>148</v>
      </c>
      <c r="AU157" s="242" t="s">
        <v>89</v>
      </c>
      <c r="AV157" s="13" t="s">
        <v>87</v>
      </c>
      <c r="AW157" s="13" t="s">
        <v>36</v>
      </c>
      <c r="AX157" s="13" t="s">
        <v>79</v>
      </c>
      <c r="AY157" s="242" t="s">
        <v>136</v>
      </c>
    </row>
    <row r="158" s="14" customFormat="1">
      <c r="A158" s="14"/>
      <c r="B158" s="243"/>
      <c r="C158" s="244"/>
      <c r="D158" s="234" t="s">
        <v>148</v>
      </c>
      <c r="E158" s="245" t="s">
        <v>1</v>
      </c>
      <c r="F158" s="246" t="s">
        <v>1096</v>
      </c>
      <c r="G158" s="244"/>
      <c r="H158" s="247">
        <v>0.095000000000000001</v>
      </c>
      <c r="I158" s="248"/>
      <c r="J158" s="244"/>
      <c r="K158" s="244"/>
      <c r="L158" s="249"/>
      <c r="M158" s="250"/>
      <c r="N158" s="251"/>
      <c r="O158" s="251"/>
      <c r="P158" s="251"/>
      <c r="Q158" s="251"/>
      <c r="R158" s="251"/>
      <c r="S158" s="251"/>
      <c r="T158" s="252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3" t="s">
        <v>148</v>
      </c>
      <c r="AU158" s="253" t="s">
        <v>89</v>
      </c>
      <c r="AV158" s="14" t="s">
        <v>89</v>
      </c>
      <c r="AW158" s="14" t="s">
        <v>36</v>
      </c>
      <c r="AX158" s="14" t="s">
        <v>79</v>
      </c>
      <c r="AY158" s="253" t="s">
        <v>136</v>
      </c>
    </row>
    <row r="159" s="15" customFormat="1">
      <c r="A159" s="15"/>
      <c r="B159" s="254"/>
      <c r="C159" s="255"/>
      <c r="D159" s="234" t="s">
        <v>148</v>
      </c>
      <c r="E159" s="256" t="s">
        <v>1</v>
      </c>
      <c r="F159" s="257" t="s">
        <v>160</v>
      </c>
      <c r="G159" s="255"/>
      <c r="H159" s="258">
        <v>2.0310000000000001</v>
      </c>
      <c r="I159" s="259"/>
      <c r="J159" s="255"/>
      <c r="K159" s="255"/>
      <c r="L159" s="260"/>
      <c r="M159" s="261"/>
      <c r="N159" s="262"/>
      <c r="O159" s="262"/>
      <c r="P159" s="262"/>
      <c r="Q159" s="262"/>
      <c r="R159" s="262"/>
      <c r="S159" s="262"/>
      <c r="T159" s="263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64" t="s">
        <v>148</v>
      </c>
      <c r="AU159" s="264" t="s">
        <v>89</v>
      </c>
      <c r="AV159" s="15" t="s">
        <v>156</v>
      </c>
      <c r="AW159" s="15" t="s">
        <v>36</v>
      </c>
      <c r="AX159" s="15" t="s">
        <v>87</v>
      </c>
      <c r="AY159" s="264" t="s">
        <v>136</v>
      </c>
    </row>
    <row r="160" s="2" customFormat="1">
      <c r="A160" s="39"/>
      <c r="B160" s="40"/>
      <c r="C160" s="219" t="s">
        <v>169</v>
      </c>
      <c r="D160" s="219" t="s">
        <v>139</v>
      </c>
      <c r="E160" s="220" t="s">
        <v>1097</v>
      </c>
      <c r="F160" s="221" t="s">
        <v>1098</v>
      </c>
      <c r="G160" s="222" t="s">
        <v>858</v>
      </c>
      <c r="H160" s="223">
        <v>0.28199999999999997</v>
      </c>
      <c r="I160" s="224"/>
      <c r="J160" s="225">
        <f>ROUND(I160*H160,2)</f>
        <v>0</v>
      </c>
      <c r="K160" s="221" t="s">
        <v>740</v>
      </c>
      <c r="L160" s="45"/>
      <c r="M160" s="226" t="s">
        <v>1</v>
      </c>
      <c r="N160" s="227" t="s">
        <v>44</v>
      </c>
      <c r="O160" s="92"/>
      <c r="P160" s="228">
        <f>O160*H160</f>
        <v>0</v>
      </c>
      <c r="Q160" s="228">
        <v>0</v>
      </c>
      <c r="R160" s="228">
        <f>Q160*H160</f>
        <v>0</v>
      </c>
      <c r="S160" s="228">
        <v>2.2000000000000002</v>
      </c>
      <c r="T160" s="229">
        <f>S160*H160</f>
        <v>0.62039999999999995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0" t="s">
        <v>156</v>
      </c>
      <c r="AT160" s="230" t="s">
        <v>139</v>
      </c>
      <c r="AU160" s="230" t="s">
        <v>89</v>
      </c>
      <c r="AY160" s="18" t="s">
        <v>136</v>
      </c>
      <c r="BE160" s="231">
        <f>IF(N160="základní",J160,0)</f>
        <v>0</v>
      </c>
      <c r="BF160" s="231">
        <f>IF(N160="snížená",J160,0)</f>
        <v>0</v>
      </c>
      <c r="BG160" s="231">
        <f>IF(N160="zákl. přenesená",J160,0)</f>
        <v>0</v>
      </c>
      <c r="BH160" s="231">
        <f>IF(N160="sníž. přenesená",J160,0)</f>
        <v>0</v>
      </c>
      <c r="BI160" s="231">
        <f>IF(N160="nulová",J160,0)</f>
        <v>0</v>
      </c>
      <c r="BJ160" s="18" t="s">
        <v>87</v>
      </c>
      <c r="BK160" s="231">
        <f>ROUND(I160*H160,2)</f>
        <v>0</v>
      </c>
      <c r="BL160" s="18" t="s">
        <v>156</v>
      </c>
      <c r="BM160" s="230" t="s">
        <v>1099</v>
      </c>
    </row>
    <row r="161" s="14" customFormat="1">
      <c r="A161" s="14"/>
      <c r="B161" s="243"/>
      <c r="C161" s="244"/>
      <c r="D161" s="234" t="s">
        <v>148</v>
      </c>
      <c r="E161" s="245" t="s">
        <v>1</v>
      </c>
      <c r="F161" s="246" t="s">
        <v>1100</v>
      </c>
      <c r="G161" s="244"/>
      <c r="H161" s="247">
        <v>0.28199999999999997</v>
      </c>
      <c r="I161" s="248"/>
      <c r="J161" s="244"/>
      <c r="K161" s="244"/>
      <c r="L161" s="249"/>
      <c r="M161" s="250"/>
      <c r="N161" s="251"/>
      <c r="O161" s="251"/>
      <c r="P161" s="251"/>
      <c r="Q161" s="251"/>
      <c r="R161" s="251"/>
      <c r="S161" s="251"/>
      <c r="T161" s="252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3" t="s">
        <v>148</v>
      </c>
      <c r="AU161" s="253" t="s">
        <v>89</v>
      </c>
      <c r="AV161" s="14" t="s">
        <v>89</v>
      </c>
      <c r="AW161" s="14" t="s">
        <v>36</v>
      </c>
      <c r="AX161" s="14" t="s">
        <v>79</v>
      </c>
      <c r="AY161" s="253" t="s">
        <v>136</v>
      </c>
    </row>
    <row r="162" s="2" customFormat="1" ht="33" customHeight="1">
      <c r="A162" s="39"/>
      <c r="B162" s="40"/>
      <c r="C162" s="219" t="s">
        <v>173</v>
      </c>
      <c r="D162" s="219" t="s">
        <v>139</v>
      </c>
      <c r="E162" s="220" t="s">
        <v>1101</v>
      </c>
      <c r="F162" s="221" t="s">
        <v>1102</v>
      </c>
      <c r="G162" s="222" t="s">
        <v>187</v>
      </c>
      <c r="H162" s="223">
        <v>4.5659999999999998</v>
      </c>
      <c r="I162" s="224"/>
      <c r="J162" s="225">
        <f>ROUND(I162*H162,2)</f>
        <v>0</v>
      </c>
      <c r="K162" s="221" t="s">
        <v>740</v>
      </c>
      <c r="L162" s="45"/>
      <c r="M162" s="226" t="s">
        <v>1</v>
      </c>
      <c r="N162" s="227" t="s">
        <v>44</v>
      </c>
      <c r="O162" s="92"/>
      <c r="P162" s="228">
        <f>O162*H162</f>
        <v>0</v>
      </c>
      <c r="Q162" s="228">
        <v>0</v>
      </c>
      <c r="R162" s="228">
        <f>Q162*H162</f>
        <v>0</v>
      </c>
      <c r="S162" s="228">
        <v>0.112</v>
      </c>
      <c r="T162" s="229">
        <f>S162*H162</f>
        <v>0.51139199999999996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30" t="s">
        <v>156</v>
      </c>
      <c r="AT162" s="230" t="s">
        <v>139</v>
      </c>
      <c r="AU162" s="230" t="s">
        <v>89</v>
      </c>
      <c r="AY162" s="18" t="s">
        <v>136</v>
      </c>
      <c r="BE162" s="231">
        <f>IF(N162="základní",J162,0)</f>
        <v>0</v>
      </c>
      <c r="BF162" s="231">
        <f>IF(N162="snížená",J162,0)</f>
        <v>0</v>
      </c>
      <c r="BG162" s="231">
        <f>IF(N162="zákl. přenesená",J162,0)</f>
        <v>0</v>
      </c>
      <c r="BH162" s="231">
        <f>IF(N162="sníž. přenesená",J162,0)</f>
        <v>0</v>
      </c>
      <c r="BI162" s="231">
        <f>IF(N162="nulová",J162,0)</f>
        <v>0</v>
      </c>
      <c r="BJ162" s="18" t="s">
        <v>87</v>
      </c>
      <c r="BK162" s="231">
        <f>ROUND(I162*H162,2)</f>
        <v>0</v>
      </c>
      <c r="BL162" s="18" t="s">
        <v>156</v>
      </c>
      <c r="BM162" s="230" t="s">
        <v>1103</v>
      </c>
    </row>
    <row r="163" s="14" customFormat="1">
      <c r="A163" s="14"/>
      <c r="B163" s="243"/>
      <c r="C163" s="244"/>
      <c r="D163" s="234" t="s">
        <v>148</v>
      </c>
      <c r="E163" s="245" t="s">
        <v>1</v>
      </c>
      <c r="F163" s="246" t="s">
        <v>1104</v>
      </c>
      <c r="G163" s="244"/>
      <c r="H163" s="247">
        <v>4.5659999999999998</v>
      </c>
      <c r="I163" s="248"/>
      <c r="J163" s="244"/>
      <c r="K163" s="244"/>
      <c r="L163" s="249"/>
      <c r="M163" s="250"/>
      <c r="N163" s="251"/>
      <c r="O163" s="251"/>
      <c r="P163" s="251"/>
      <c r="Q163" s="251"/>
      <c r="R163" s="251"/>
      <c r="S163" s="251"/>
      <c r="T163" s="252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3" t="s">
        <v>148</v>
      </c>
      <c r="AU163" s="253" t="s">
        <v>89</v>
      </c>
      <c r="AV163" s="14" t="s">
        <v>89</v>
      </c>
      <c r="AW163" s="14" t="s">
        <v>36</v>
      </c>
      <c r="AX163" s="14" t="s">
        <v>79</v>
      </c>
      <c r="AY163" s="253" t="s">
        <v>136</v>
      </c>
    </row>
    <row r="164" s="2" customFormat="1">
      <c r="A164" s="39"/>
      <c r="B164" s="40"/>
      <c r="C164" s="219" t="s">
        <v>137</v>
      </c>
      <c r="D164" s="219" t="s">
        <v>139</v>
      </c>
      <c r="E164" s="220" t="s">
        <v>1105</v>
      </c>
      <c r="F164" s="221" t="s">
        <v>1106</v>
      </c>
      <c r="G164" s="222" t="s">
        <v>858</v>
      </c>
      <c r="H164" s="223">
        <v>4.0499999999999998</v>
      </c>
      <c r="I164" s="224"/>
      <c r="J164" s="225">
        <f>ROUND(I164*H164,2)</f>
        <v>0</v>
      </c>
      <c r="K164" s="221" t="s">
        <v>740</v>
      </c>
      <c r="L164" s="45"/>
      <c r="M164" s="226" t="s">
        <v>1</v>
      </c>
      <c r="N164" s="227" t="s">
        <v>44</v>
      </c>
      <c r="O164" s="92"/>
      <c r="P164" s="228">
        <f>O164*H164</f>
        <v>0</v>
      </c>
      <c r="Q164" s="228">
        <v>0</v>
      </c>
      <c r="R164" s="228">
        <f>Q164*H164</f>
        <v>0</v>
      </c>
      <c r="S164" s="228">
        <v>2.2000000000000002</v>
      </c>
      <c r="T164" s="229">
        <f>S164*H164</f>
        <v>8.9100000000000001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0" t="s">
        <v>156</v>
      </c>
      <c r="AT164" s="230" t="s">
        <v>139</v>
      </c>
      <c r="AU164" s="230" t="s">
        <v>89</v>
      </c>
      <c r="AY164" s="18" t="s">
        <v>136</v>
      </c>
      <c r="BE164" s="231">
        <f>IF(N164="základní",J164,0)</f>
        <v>0</v>
      </c>
      <c r="BF164" s="231">
        <f>IF(N164="snížená",J164,0)</f>
        <v>0</v>
      </c>
      <c r="BG164" s="231">
        <f>IF(N164="zákl. přenesená",J164,0)</f>
        <v>0</v>
      </c>
      <c r="BH164" s="231">
        <f>IF(N164="sníž. přenesená",J164,0)</f>
        <v>0</v>
      </c>
      <c r="BI164" s="231">
        <f>IF(N164="nulová",J164,0)</f>
        <v>0</v>
      </c>
      <c r="BJ164" s="18" t="s">
        <v>87</v>
      </c>
      <c r="BK164" s="231">
        <f>ROUND(I164*H164,2)</f>
        <v>0</v>
      </c>
      <c r="BL164" s="18" t="s">
        <v>156</v>
      </c>
      <c r="BM164" s="230" t="s">
        <v>1107</v>
      </c>
    </row>
    <row r="165" s="14" customFormat="1">
      <c r="A165" s="14"/>
      <c r="B165" s="243"/>
      <c r="C165" s="244"/>
      <c r="D165" s="234" t="s">
        <v>148</v>
      </c>
      <c r="E165" s="245" t="s">
        <v>1</v>
      </c>
      <c r="F165" s="246" t="s">
        <v>1108</v>
      </c>
      <c r="G165" s="244"/>
      <c r="H165" s="247">
        <v>4.0499999999999998</v>
      </c>
      <c r="I165" s="248"/>
      <c r="J165" s="244"/>
      <c r="K165" s="244"/>
      <c r="L165" s="249"/>
      <c r="M165" s="250"/>
      <c r="N165" s="251"/>
      <c r="O165" s="251"/>
      <c r="P165" s="251"/>
      <c r="Q165" s="251"/>
      <c r="R165" s="251"/>
      <c r="S165" s="251"/>
      <c r="T165" s="252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3" t="s">
        <v>148</v>
      </c>
      <c r="AU165" s="253" t="s">
        <v>89</v>
      </c>
      <c r="AV165" s="14" t="s">
        <v>89</v>
      </c>
      <c r="AW165" s="14" t="s">
        <v>36</v>
      </c>
      <c r="AX165" s="14" t="s">
        <v>79</v>
      </c>
      <c r="AY165" s="253" t="s">
        <v>136</v>
      </c>
    </row>
    <row r="166" s="2" customFormat="1">
      <c r="A166" s="39"/>
      <c r="B166" s="40"/>
      <c r="C166" s="219" t="s">
        <v>180</v>
      </c>
      <c r="D166" s="219" t="s">
        <v>139</v>
      </c>
      <c r="E166" s="220" t="s">
        <v>1109</v>
      </c>
      <c r="F166" s="221" t="s">
        <v>1110</v>
      </c>
      <c r="G166" s="222" t="s">
        <v>825</v>
      </c>
      <c r="H166" s="223">
        <v>2.2000000000000002</v>
      </c>
      <c r="I166" s="224"/>
      <c r="J166" s="225">
        <f>ROUND(I166*H166,2)</f>
        <v>0</v>
      </c>
      <c r="K166" s="221" t="s">
        <v>740</v>
      </c>
      <c r="L166" s="45"/>
      <c r="M166" s="226" t="s">
        <v>1</v>
      </c>
      <c r="N166" s="227" t="s">
        <v>44</v>
      </c>
      <c r="O166" s="92"/>
      <c r="P166" s="228">
        <f>O166*H166</f>
        <v>0</v>
      </c>
      <c r="Q166" s="228">
        <v>0</v>
      </c>
      <c r="R166" s="228">
        <f>Q166*H166</f>
        <v>0</v>
      </c>
      <c r="S166" s="228">
        <v>0.058999999999999997</v>
      </c>
      <c r="T166" s="229">
        <f>S166*H166</f>
        <v>0.1298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0" t="s">
        <v>156</v>
      </c>
      <c r="AT166" s="230" t="s">
        <v>139</v>
      </c>
      <c r="AU166" s="230" t="s">
        <v>89</v>
      </c>
      <c r="AY166" s="18" t="s">
        <v>136</v>
      </c>
      <c r="BE166" s="231">
        <f>IF(N166="základní",J166,0)</f>
        <v>0</v>
      </c>
      <c r="BF166" s="231">
        <f>IF(N166="snížená",J166,0)</f>
        <v>0</v>
      </c>
      <c r="BG166" s="231">
        <f>IF(N166="zákl. přenesená",J166,0)</f>
        <v>0</v>
      </c>
      <c r="BH166" s="231">
        <f>IF(N166="sníž. přenesená",J166,0)</f>
        <v>0</v>
      </c>
      <c r="BI166" s="231">
        <f>IF(N166="nulová",J166,0)</f>
        <v>0</v>
      </c>
      <c r="BJ166" s="18" t="s">
        <v>87</v>
      </c>
      <c r="BK166" s="231">
        <f>ROUND(I166*H166,2)</f>
        <v>0</v>
      </c>
      <c r="BL166" s="18" t="s">
        <v>156</v>
      </c>
      <c r="BM166" s="230" t="s">
        <v>1111</v>
      </c>
    </row>
    <row r="167" s="13" customFormat="1">
      <c r="A167" s="13"/>
      <c r="B167" s="232"/>
      <c r="C167" s="233"/>
      <c r="D167" s="234" t="s">
        <v>148</v>
      </c>
      <c r="E167" s="235" t="s">
        <v>1</v>
      </c>
      <c r="F167" s="236" t="s">
        <v>1112</v>
      </c>
      <c r="G167" s="233"/>
      <c r="H167" s="235" t="s">
        <v>1</v>
      </c>
      <c r="I167" s="237"/>
      <c r="J167" s="233"/>
      <c r="K167" s="233"/>
      <c r="L167" s="238"/>
      <c r="M167" s="239"/>
      <c r="N167" s="240"/>
      <c r="O167" s="240"/>
      <c r="P167" s="240"/>
      <c r="Q167" s="240"/>
      <c r="R167" s="240"/>
      <c r="S167" s="240"/>
      <c r="T167" s="241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2" t="s">
        <v>148</v>
      </c>
      <c r="AU167" s="242" t="s">
        <v>89</v>
      </c>
      <c r="AV167" s="13" t="s">
        <v>87</v>
      </c>
      <c r="AW167" s="13" t="s">
        <v>36</v>
      </c>
      <c r="AX167" s="13" t="s">
        <v>79</v>
      </c>
      <c r="AY167" s="242" t="s">
        <v>136</v>
      </c>
    </row>
    <row r="168" s="14" customFormat="1">
      <c r="A168" s="14"/>
      <c r="B168" s="243"/>
      <c r="C168" s="244"/>
      <c r="D168" s="234" t="s">
        <v>148</v>
      </c>
      <c r="E168" s="245" t="s">
        <v>1</v>
      </c>
      <c r="F168" s="246" t="s">
        <v>1064</v>
      </c>
      <c r="G168" s="244"/>
      <c r="H168" s="247">
        <v>2.2000000000000002</v>
      </c>
      <c r="I168" s="248"/>
      <c r="J168" s="244"/>
      <c r="K168" s="244"/>
      <c r="L168" s="249"/>
      <c r="M168" s="250"/>
      <c r="N168" s="251"/>
      <c r="O168" s="251"/>
      <c r="P168" s="251"/>
      <c r="Q168" s="251"/>
      <c r="R168" s="251"/>
      <c r="S168" s="251"/>
      <c r="T168" s="252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3" t="s">
        <v>148</v>
      </c>
      <c r="AU168" s="253" t="s">
        <v>89</v>
      </c>
      <c r="AV168" s="14" t="s">
        <v>89</v>
      </c>
      <c r="AW168" s="14" t="s">
        <v>36</v>
      </c>
      <c r="AX168" s="14" t="s">
        <v>79</v>
      </c>
      <c r="AY168" s="253" t="s">
        <v>136</v>
      </c>
    </row>
    <row r="169" s="2" customFormat="1" ht="16.5" customHeight="1">
      <c r="A169" s="39"/>
      <c r="B169" s="40"/>
      <c r="C169" s="219" t="s">
        <v>184</v>
      </c>
      <c r="D169" s="219" t="s">
        <v>139</v>
      </c>
      <c r="E169" s="220" t="s">
        <v>1113</v>
      </c>
      <c r="F169" s="221" t="s">
        <v>1114</v>
      </c>
      <c r="G169" s="222" t="s">
        <v>825</v>
      </c>
      <c r="H169" s="223">
        <v>0.89600000000000002</v>
      </c>
      <c r="I169" s="224"/>
      <c r="J169" s="225">
        <f>ROUND(I169*H169,2)</f>
        <v>0</v>
      </c>
      <c r="K169" s="221" t="s">
        <v>1</v>
      </c>
      <c r="L169" s="45"/>
      <c r="M169" s="226" t="s">
        <v>1</v>
      </c>
      <c r="N169" s="227" t="s">
        <v>44</v>
      </c>
      <c r="O169" s="92"/>
      <c r="P169" s="228">
        <f>O169*H169</f>
        <v>0</v>
      </c>
      <c r="Q169" s="228">
        <v>0</v>
      </c>
      <c r="R169" s="228">
        <f>Q169*H169</f>
        <v>0</v>
      </c>
      <c r="S169" s="228">
        <v>0.36499999999999999</v>
      </c>
      <c r="T169" s="229">
        <f>S169*H169</f>
        <v>0.32704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0" t="s">
        <v>156</v>
      </c>
      <c r="AT169" s="230" t="s">
        <v>139</v>
      </c>
      <c r="AU169" s="230" t="s">
        <v>89</v>
      </c>
      <c r="AY169" s="18" t="s">
        <v>136</v>
      </c>
      <c r="BE169" s="231">
        <f>IF(N169="základní",J169,0)</f>
        <v>0</v>
      </c>
      <c r="BF169" s="231">
        <f>IF(N169="snížená",J169,0)</f>
        <v>0</v>
      </c>
      <c r="BG169" s="231">
        <f>IF(N169="zákl. přenesená",J169,0)</f>
        <v>0</v>
      </c>
      <c r="BH169" s="231">
        <f>IF(N169="sníž. přenesená",J169,0)</f>
        <v>0</v>
      </c>
      <c r="BI169" s="231">
        <f>IF(N169="nulová",J169,0)</f>
        <v>0</v>
      </c>
      <c r="BJ169" s="18" t="s">
        <v>87</v>
      </c>
      <c r="BK169" s="231">
        <f>ROUND(I169*H169,2)</f>
        <v>0</v>
      </c>
      <c r="BL169" s="18" t="s">
        <v>156</v>
      </c>
      <c r="BM169" s="230" t="s">
        <v>1115</v>
      </c>
    </row>
    <row r="170" s="14" customFormat="1">
      <c r="A170" s="14"/>
      <c r="B170" s="243"/>
      <c r="C170" s="244"/>
      <c r="D170" s="234" t="s">
        <v>148</v>
      </c>
      <c r="E170" s="245" t="s">
        <v>1</v>
      </c>
      <c r="F170" s="246" t="s">
        <v>1116</v>
      </c>
      <c r="G170" s="244"/>
      <c r="H170" s="247">
        <v>0.89600000000000002</v>
      </c>
      <c r="I170" s="248"/>
      <c r="J170" s="244"/>
      <c r="K170" s="244"/>
      <c r="L170" s="249"/>
      <c r="M170" s="250"/>
      <c r="N170" s="251"/>
      <c r="O170" s="251"/>
      <c r="P170" s="251"/>
      <c r="Q170" s="251"/>
      <c r="R170" s="251"/>
      <c r="S170" s="251"/>
      <c r="T170" s="252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3" t="s">
        <v>148</v>
      </c>
      <c r="AU170" s="253" t="s">
        <v>89</v>
      </c>
      <c r="AV170" s="14" t="s">
        <v>89</v>
      </c>
      <c r="AW170" s="14" t="s">
        <v>36</v>
      </c>
      <c r="AX170" s="14" t="s">
        <v>79</v>
      </c>
      <c r="AY170" s="253" t="s">
        <v>136</v>
      </c>
    </row>
    <row r="171" s="2" customFormat="1" ht="16.5" customHeight="1">
      <c r="A171" s="39"/>
      <c r="B171" s="40"/>
      <c r="C171" s="219" t="s">
        <v>193</v>
      </c>
      <c r="D171" s="219" t="s">
        <v>139</v>
      </c>
      <c r="E171" s="220" t="s">
        <v>1117</v>
      </c>
      <c r="F171" s="221" t="s">
        <v>1118</v>
      </c>
      <c r="G171" s="222" t="s">
        <v>142</v>
      </c>
      <c r="H171" s="223">
        <v>1</v>
      </c>
      <c r="I171" s="224"/>
      <c r="J171" s="225">
        <f>ROUND(I171*H171,2)</f>
        <v>0</v>
      </c>
      <c r="K171" s="221" t="s">
        <v>1</v>
      </c>
      <c r="L171" s="45"/>
      <c r="M171" s="226" t="s">
        <v>1</v>
      </c>
      <c r="N171" s="227" t="s">
        <v>44</v>
      </c>
      <c r="O171" s="92"/>
      <c r="P171" s="228">
        <f>O171*H171</f>
        <v>0</v>
      </c>
      <c r="Q171" s="228">
        <v>0</v>
      </c>
      <c r="R171" s="228">
        <f>Q171*H171</f>
        <v>0</v>
      </c>
      <c r="S171" s="228">
        <v>0.36499999999999999</v>
      </c>
      <c r="T171" s="229">
        <f>S171*H171</f>
        <v>0.36499999999999999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0" t="s">
        <v>156</v>
      </c>
      <c r="AT171" s="230" t="s">
        <v>139</v>
      </c>
      <c r="AU171" s="230" t="s">
        <v>89</v>
      </c>
      <c r="AY171" s="18" t="s">
        <v>136</v>
      </c>
      <c r="BE171" s="231">
        <f>IF(N171="základní",J171,0)</f>
        <v>0</v>
      </c>
      <c r="BF171" s="231">
        <f>IF(N171="snížená",J171,0)</f>
        <v>0</v>
      </c>
      <c r="BG171" s="231">
        <f>IF(N171="zákl. přenesená",J171,0)</f>
        <v>0</v>
      </c>
      <c r="BH171" s="231">
        <f>IF(N171="sníž. přenesená",J171,0)</f>
        <v>0</v>
      </c>
      <c r="BI171" s="231">
        <f>IF(N171="nulová",J171,0)</f>
        <v>0</v>
      </c>
      <c r="BJ171" s="18" t="s">
        <v>87</v>
      </c>
      <c r="BK171" s="231">
        <f>ROUND(I171*H171,2)</f>
        <v>0</v>
      </c>
      <c r="BL171" s="18" t="s">
        <v>156</v>
      </c>
      <c r="BM171" s="230" t="s">
        <v>1119</v>
      </c>
    </row>
    <row r="172" s="14" customFormat="1">
      <c r="A172" s="14"/>
      <c r="B172" s="243"/>
      <c r="C172" s="244"/>
      <c r="D172" s="234" t="s">
        <v>148</v>
      </c>
      <c r="E172" s="245" t="s">
        <v>1</v>
      </c>
      <c r="F172" s="246" t="s">
        <v>1120</v>
      </c>
      <c r="G172" s="244"/>
      <c r="H172" s="247">
        <v>1</v>
      </c>
      <c r="I172" s="248"/>
      <c r="J172" s="244"/>
      <c r="K172" s="244"/>
      <c r="L172" s="249"/>
      <c r="M172" s="250"/>
      <c r="N172" s="251"/>
      <c r="O172" s="251"/>
      <c r="P172" s="251"/>
      <c r="Q172" s="251"/>
      <c r="R172" s="251"/>
      <c r="S172" s="251"/>
      <c r="T172" s="252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3" t="s">
        <v>148</v>
      </c>
      <c r="AU172" s="253" t="s">
        <v>89</v>
      </c>
      <c r="AV172" s="14" t="s">
        <v>89</v>
      </c>
      <c r="AW172" s="14" t="s">
        <v>36</v>
      </c>
      <c r="AX172" s="14" t="s">
        <v>79</v>
      </c>
      <c r="AY172" s="253" t="s">
        <v>136</v>
      </c>
    </row>
    <row r="173" s="12" customFormat="1" ht="22.8" customHeight="1">
      <c r="A173" s="12"/>
      <c r="B173" s="203"/>
      <c r="C173" s="204"/>
      <c r="D173" s="205" t="s">
        <v>78</v>
      </c>
      <c r="E173" s="217" t="s">
        <v>1121</v>
      </c>
      <c r="F173" s="217" t="s">
        <v>1122</v>
      </c>
      <c r="G173" s="204"/>
      <c r="H173" s="204"/>
      <c r="I173" s="207"/>
      <c r="J173" s="218">
        <f>BK173</f>
        <v>0</v>
      </c>
      <c r="K173" s="204"/>
      <c r="L173" s="209"/>
      <c r="M173" s="210"/>
      <c r="N173" s="211"/>
      <c r="O173" s="211"/>
      <c r="P173" s="212">
        <f>SUM(P174:P185)</f>
        <v>0</v>
      </c>
      <c r="Q173" s="211"/>
      <c r="R173" s="212">
        <f>SUM(R174:R185)</f>
        <v>0</v>
      </c>
      <c r="S173" s="211"/>
      <c r="T173" s="213">
        <f>SUM(T174:T185)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14" t="s">
        <v>87</v>
      </c>
      <c r="AT173" s="215" t="s">
        <v>78</v>
      </c>
      <c r="AU173" s="215" t="s">
        <v>87</v>
      </c>
      <c r="AY173" s="214" t="s">
        <v>136</v>
      </c>
      <c r="BK173" s="216">
        <f>SUM(BK174:BK185)</f>
        <v>0</v>
      </c>
    </row>
    <row r="174" s="2" customFormat="1">
      <c r="A174" s="39"/>
      <c r="B174" s="40"/>
      <c r="C174" s="219" t="s">
        <v>252</v>
      </c>
      <c r="D174" s="219" t="s">
        <v>139</v>
      </c>
      <c r="E174" s="220" t="s">
        <v>1123</v>
      </c>
      <c r="F174" s="221" t="s">
        <v>1124</v>
      </c>
      <c r="G174" s="222" t="s">
        <v>669</v>
      </c>
      <c r="H174" s="223">
        <v>33.520000000000003</v>
      </c>
      <c r="I174" s="224"/>
      <c r="J174" s="225">
        <f>ROUND(I174*H174,2)</f>
        <v>0</v>
      </c>
      <c r="K174" s="221" t="s">
        <v>740</v>
      </c>
      <c r="L174" s="45"/>
      <c r="M174" s="226" t="s">
        <v>1</v>
      </c>
      <c r="N174" s="227" t="s">
        <v>44</v>
      </c>
      <c r="O174" s="92"/>
      <c r="P174" s="228">
        <f>O174*H174</f>
        <v>0</v>
      </c>
      <c r="Q174" s="228">
        <v>0</v>
      </c>
      <c r="R174" s="228">
        <f>Q174*H174</f>
        <v>0</v>
      </c>
      <c r="S174" s="228">
        <v>0</v>
      </c>
      <c r="T174" s="229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30" t="s">
        <v>156</v>
      </c>
      <c r="AT174" s="230" t="s">
        <v>139</v>
      </c>
      <c r="AU174" s="230" t="s">
        <v>89</v>
      </c>
      <c r="AY174" s="18" t="s">
        <v>136</v>
      </c>
      <c r="BE174" s="231">
        <f>IF(N174="základní",J174,0)</f>
        <v>0</v>
      </c>
      <c r="BF174" s="231">
        <f>IF(N174="snížená",J174,0)</f>
        <v>0</v>
      </c>
      <c r="BG174" s="231">
        <f>IF(N174="zákl. přenesená",J174,0)</f>
        <v>0</v>
      </c>
      <c r="BH174" s="231">
        <f>IF(N174="sníž. přenesená",J174,0)</f>
        <v>0</v>
      </c>
      <c r="BI174" s="231">
        <f>IF(N174="nulová",J174,0)</f>
        <v>0</v>
      </c>
      <c r="BJ174" s="18" t="s">
        <v>87</v>
      </c>
      <c r="BK174" s="231">
        <f>ROUND(I174*H174,2)</f>
        <v>0</v>
      </c>
      <c r="BL174" s="18" t="s">
        <v>156</v>
      </c>
      <c r="BM174" s="230" t="s">
        <v>1125</v>
      </c>
    </row>
    <row r="175" s="2" customFormat="1">
      <c r="A175" s="39"/>
      <c r="B175" s="40"/>
      <c r="C175" s="219" t="s">
        <v>256</v>
      </c>
      <c r="D175" s="219" t="s">
        <v>139</v>
      </c>
      <c r="E175" s="220" t="s">
        <v>1126</v>
      </c>
      <c r="F175" s="221" t="s">
        <v>1127</v>
      </c>
      <c r="G175" s="222" t="s">
        <v>669</v>
      </c>
      <c r="H175" s="223">
        <v>33.520000000000003</v>
      </c>
      <c r="I175" s="224"/>
      <c r="J175" s="225">
        <f>ROUND(I175*H175,2)</f>
        <v>0</v>
      </c>
      <c r="K175" s="221" t="s">
        <v>740</v>
      </c>
      <c r="L175" s="45"/>
      <c r="M175" s="226" t="s">
        <v>1</v>
      </c>
      <c r="N175" s="227" t="s">
        <v>44</v>
      </c>
      <c r="O175" s="92"/>
      <c r="P175" s="228">
        <f>O175*H175</f>
        <v>0</v>
      </c>
      <c r="Q175" s="228">
        <v>0</v>
      </c>
      <c r="R175" s="228">
        <f>Q175*H175</f>
        <v>0</v>
      </c>
      <c r="S175" s="228">
        <v>0</v>
      </c>
      <c r="T175" s="229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30" t="s">
        <v>156</v>
      </c>
      <c r="AT175" s="230" t="s">
        <v>139</v>
      </c>
      <c r="AU175" s="230" t="s">
        <v>89</v>
      </c>
      <c r="AY175" s="18" t="s">
        <v>136</v>
      </c>
      <c r="BE175" s="231">
        <f>IF(N175="základní",J175,0)</f>
        <v>0</v>
      </c>
      <c r="BF175" s="231">
        <f>IF(N175="snížená",J175,0)</f>
        <v>0</v>
      </c>
      <c r="BG175" s="231">
        <f>IF(N175="zákl. přenesená",J175,0)</f>
        <v>0</v>
      </c>
      <c r="BH175" s="231">
        <f>IF(N175="sníž. přenesená",J175,0)</f>
        <v>0</v>
      </c>
      <c r="BI175" s="231">
        <f>IF(N175="nulová",J175,0)</f>
        <v>0</v>
      </c>
      <c r="BJ175" s="18" t="s">
        <v>87</v>
      </c>
      <c r="BK175" s="231">
        <f>ROUND(I175*H175,2)</f>
        <v>0</v>
      </c>
      <c r="BL175" s="18" t="s">
        <v>156</v>
      </c>
      <c r="BM175" s="230" t="s">
        <v>1128</v>
      </c>
    </row>
    <row r="176" s="2" customFormat="1" ht="33" customHeight="1">
      <c r="A176" s="39"/>
      <c r="B176" s="40"/>
      <c r="C176" s="219" t="s">
        <v>8</v>
      </c>
      <c r="D176" s="219" t="s">
        <v>139</v>
      </c>
      <c r="E176" s="220" t="s">
        <v>1129</v>
      </c>
      <c r="F176" s="221" t="s">
        <v>1130</v>
      </c>
      <c r="G176" s="222" t="s">
        <v>669</v>
      </c>
      <c r="H176" s="223">
        <v>33.520000000000003</v>
      </c>
      <c r="I176" s="224"/>
      <c r="J176" s="225">
        <f>ROUND(I176*H176,2)</f>
        <v>0</v>
      </c>
      <c r="K176" s="221" t="s">
        <v>740</v>
      </c>
      <c r="L176" s="45"/>
      <c r="M176" s="226" t="s">
        <v>1</v>
      </c>
      <c r="N176" s="227" t="s">
        <v>44</v>
      </c>
      <c r="O176" s="92"/>
      <c r="P176" s="228">
        <f>O176*H176</f>
        <v>0</v>
      </c>
      <c r="Q176" s="228">
        <v>0</v>
      </c>
      <c r="R176" s="228">
        <f>Q176*H176</f>
        <v>0</v>
      </c>
      <c r="S176" s="228">
        <v>0</v>
      </c>
      <c r="T176" s="22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0" t="s">
        <v>156</v>
      </c>
      <c r="AT176" s="230" t="s">
        <v>139</v>
      </c>
      <c r="AU176" s="230" t="s">
        <v>89</v>
      </c>
      <c r="AY176" s="18" t="s">
        <v>136</v>
      </c>
      <c r="BE176" s="231">
        <f>IF(N176="základní",J176,0)</f>
        <v>0</v>
      </c>
      <c r="BF176" s="231">
        <f>IF(N176="snížená",J176,0)</f>
        <v>0</v>
      </c>
      <c r="BG176" s="231">
        <f>IF(N176="zákl. přenesená",J176,0)</f>
        <v>0</v>
      </c>
      <c r="BH176" s="231">
        <f>IF(N176="sníž. přenesená",J176,0)</f>
        <v>0</v>
      </c>
      <c r="BI176" s="231">
        <f>IF(N176="nulová",J176,0)</f>
        <v>0</v>
      </c>
      <c r="BJ176" s="18" t="s">
        <v>87</v>
      </c>
      <c r="BK176" s="231">
        <f>ROUND(I176*H176,2)</f>
        <v>0</v>
      </c>
      <c r="BL176" s="18" t="s">
        <v>156</v>
      </c>
      <c r="BM176" s="230" t="s">
        <v>1131</v>
      </c>
    </row>
    <row r="177" s="2" customFormat="1" ht="44.25" customHeight="1">
      <c r="A177" s="39"/>
      <c r="B177" s="40"/>
      <c r="C177" s="219" t="s">
        <v>262</v>
      </c>
      <c r="D177" s="219" t="s">
        <v>139</v>
      </c>
      <c r="E177" s="220" t="s">
        <v>1132</v>
      </c>
      <c r="F177" s="221" t="s">
        <v>1133</v>
      </c>
      <c r="G177" s="222" t="s">
        <v>669</v>
      </c>
      <c r="H177" s="223">
        <v>402.24000000000001</v>
      </c>
      <c r="I177" s="224"/>
      <c r="J177" s="225">
        <f>ROUND(I177*H177,2)</f>
        <v>0</v>
      </c>
      <c r="K177" s="221" t="s">
        <v>740</v>
      </c>
      <c r="L177" s="45"/>
      <c r="M177" s="226" t="s">
        <v>1</v>
      </c>
      <c r="N177" s="227" t="s">
        <v>44</v>
      </c>
      <c r="O177" s="92"/>
      <c r="P177" s="228">
        <f>O177*H177</f>
        <v>0</v>
      </c>
      <c r="Q177" s="228">
        <v>0</v>
      </c>
      <c r="R177" s="228">
        <f>Q177*H177</f>
        <v>0</v>
      </c>
      <c r="S177" s="228">
        <v>0</v>
      </c>
      <c r="T177" s="229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0" t="s">
        <v>156</v>
      </c>
      <c r="AT177" s="230" t="s">
        <v>139</v>
      </c>
      <c r="AU177" s="230" t="s">
        <v>89</v>
      </c>
      <c r="AY177" s="18" t="s">
        <v>136</v>
      </c>
      <c r="BE177" s="231">
        <f>IF(N177="základní",J177,0)</f>
        <v>0</v>
      </c>
      <c r="BF177" s="231">
        <f>IF(N177="snížená",J177,0)</f>
        <v>0</v>
      </c>
      <c r="BG177" s="231">
        <f>IF(N177="zákl. přenesená",J177,0)</f>
        <v>0</v>
      </c>
      <c r="BH177" s="231">
        <f>IF(N177="sníž. přenesená",J177,0)</f>
        <v>0</v>
      </c>
      <c r="BI177" s="231">
        <f>IF(N177="nulová",J177,0)</f>
        <v>0</v>
      </c>
      <c r="BJ177" s="18" t="s">
        <v>87</v>
      </c>
      <c r="BK177" s="231">
        <f>ROUND(I177*H177,2)</f>
        <v>0</v>
      </c>
      <c r="BL177" s="18" t="s">
        <v>156</v>
      </c>
      <c r="BM177" s="230" t="s">
        <v>1134</v>
      </c>
    </row>
    <row r="178" s="14" customFormat="1">
      <c r="A178" s="14"/>
      <c r="B178" s="243"/>
      <c r="C178" s="244"/>
      <c r="D178" s="234" t="s">
        <v>148</v>
      </c>
      <c r="E178" s="244"/>
      <c r="F178" s="246" t="s">
        <v>1135</v>
      </c>
      <c r="G178" s="244"/>
      <c r="H178" s="247">
        <v>402.24000000000001</v>
      </c>
      <c r="I178" s="248"/>
      <c r="J178" s="244"/>
      <c r="K178" s="244"/>
      <c r="L178" s="249"/>
      <c r="M178" s="250"/>
      <c r="N178" s="251"/>
      <c r="O178" s="251"/>
      <c r="P178" s="251"/>
      <c r="Q178" s="251"/>
      <c r="R178" s="251"/>
      <c r="S178" s="251"/>
      <c r="T178" s="252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3" t="s">
        <v>148</v>
      </c>
      <c r="AU178" s="253" t="s">
        <v>89</v>
      </c>
      <c r="AV178" s="14" t="s">
        <v>89</v>
      </c>
      <c r="AW178" s="14" t="s">
        <v>4</v>
      </c>
      <c r="AX178" s="14" t="s">
        <v>87</v>
      </c>
      <c r="AY178" s="253" t="s">
        <v>136</v>
      </c>
    </row>
    <row r="179" s="2" customFormat="1">
      <c r="A179" s="39"/>
      <c r="B179" s="40"/>
      <c r="C179" s="219" t="s">
        <v>266</v>
      </c>
      <c r="D179" s="219" t="s">
        <v>139</v>
      </c>
      <c r="E179" s="220" t="s">
        <v>1136</v>
      </c>
      <c r="F179" s="221" t="s">
        <v>1137</v>
      </c>
      <c r="G179" s="222" t="s">
        <v>669</v>
      </c>
      <c r="H179" s="223">
        <v>23.553999999999998</v>
      </c>
      <c r="I179" s="224"/>
      <c r="J179" s="225">
        <f>ROUND(I179*H179,2)</f>
        <v>0</v>
      </c>
      <c r="K179" s="221" t="s">
        <v>1</v>
      </c>
      <c r="L179" s="45"/>
      <c r="M179" s="226" t="s">
        <v>1</v>
      </c>
      <c r="N179" s="227" t="s">
        <v>44</v>
      </c>
      <c r="O179" s="92"/>
      <c r="P179" s="228">
        <f>O179*H179</f>
        <v>0</v>
      </c>
      <c r="Q179" s="228">
        <v>0</v>
      </c>
      <c r="R179" s="228">
        <f>Q179*H179</f>
        <v>0</v>
      </c>
      <c r="S179" s="228">
        <v>0</v>
      </c>
      <c r="T179" s="22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0" t="s">
        <v>156</v>
      </c>
      <c r="AT179" s="230" t="s">
        <v>139</v>
      </c>
      <c r="AU179" s="230" t="s">
        <v>89</v>
      </c>
      <c r="AY179" s="18" t="s">
        <v>136</v>
      </c>
      <c r="BE179" s="231">
        <f>IF(N179="základní",J179,0)</f>
        <v>0</v>
      </c>
      <c r="BF179" s="231">
        <f>IF(N179="snížená",J179,0)</f>
        <v>0</v>
      </c>
      <c r="BG179" s="231">
        <f>IF(N179="zákl. přenesená",J179,0)</f>
        <v>0</v>
      </c>
      <c r="BH179" s="231">
        <f>IF(N179="sníž. přenesená",J179,0)</f>
        <v>0</v>
      </c>
      <c r="BI179" s="231">
        <f>IF(N179="nulová",J179,0)</f>
        <v>0</v>
      </c>
      <c r="BJ179" s="18" t="s">
        <v>87</v>
      </c>
      <c r="BK179" s="231">
        <f>ROUND(I179*H179,2)</f>
        <v>0</v>
      </c>
      <c r="BL179" s="18" t="s">
        <v>156</v>
      </c>
      <c r="BM179" s="230" t="s">
        <v>1138</v>
      </c>
    </row>
    <row r="180" s="14" customFormat="1">
      <c r="A180" s="14"/>
      <c r="B180" s="243"/>
      <c r="C180" s="244"/>
      <c r="D180" s="234" t="s">
        <v>148</v>
      </c>
      <c r="E180" s="245" t="s">
        <v>1</v>
      </c>
      <c r="F180" s="246" t="s">
        <v>1139</v>
      </c>
      <c r="G180" s="244"/>
      <c r="H180" s="247">
        <v>23.553999999999998</v>
      </c>
      <c r="I180" s="248"/>
      <c r="J180" s="244"/>
      <c r="K180" s="244"/>
      <c r="L180" s="249"/>
      <c r="M180" s="250"/>
      <c r="N180" s="251"/>
      <c r="O180" s="251"/>
      <c r="P180" s="251"/>
      <c r="Q180" s="251"/>
      <c r="R180" s="251"/>
      <c r="S180" s="251"/>
      <c r="T180" s="252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3" t="s">
        <v>148</v>
      </c>
      <c r="AU180" s="253" t="s">
        <v>89</v>
      </c>
      <c r="AV180" s="14" t="s">
        <v>89</v>
      </c>
      <c r="AW180" s="14" t="s">
        <v>36</v>
      </c>
      <c r="AX180" s="14" t="s">
        <v>79</v>
      </c>
      <c r="AY180" s="253" t="s">
        <v>136</v>
      </c>
    </row>
    <row r="181" s="2" customFormat="1">
      <c r="A181" s="39"/>
      <c r="B181" s="40"/>
      <c r="C181" s="219" t="s">
        <v>270</v>
      </c>
      <c r="D181" s="219" t="s">
        <v>139</v>
      </c>
      <c r="E181" s="220" t="s">
        <v>1140</v>
      </c>
      <c r="F181" s="221" t="s">
        <v>1141</v>
      </c>
      <c r="G181" s="222" t="s">
        <v>669</v>
      </c>
      <c r="H181" s="223">
        <v>8.0839999999999996</v>
      </c>
      <c r="I181" s="224"/>
      <c r="J181" s="225">
        <f>ROUND(I181*H181,2)</f>
        <v>0</v>
      </c>
      <c r="K181" s="221" t="s">
        <v>1</v>
      </c>
      <c r="L181" s="45"/>
      <c r="M181" s="226" t="s">
        <v>1</v>
      </c>
      <c r="N181" s="227" t="s">
        <v>44</v>
      </c>
      <c r="O181" s="92"/>
      <c r="P181" s="228">
        <f>O181*H181</f>
        <v>0</v>
      </c>
      <c r="Q181" s="228">
        <v>0</v>
      </c>
      <c r="R181" s="228">
        <f>Q181*H181</f>
        <v>0</v>
      </c>
      <c r="S181" s="228">
        <v>0</v>
      </c>
      <c r="T181" s="229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0" t="s">
        <v>156</v>
      </c>
      <c r="AT181" s="230" t="s">
        <v>139</v>
      </c>
      <c r="AU181" s="230" t="s">
        <v>89</v>
      </c>
      <c r="AY181" s="18" t="s">
        <v>136</v>
      </c>
      <c r="BE181" s="231">
        <f>IF(N181="základní",J181,0)</f>
        <v>0</v>
      </c>
      <c r="BF181" s="231">
        <f>IF(N181="snížená",J181,0)</f>
        <v>0</v>
      </c>
      <c r="BG181" s="231">
        <f>IF(N181="zákl. přenesená",J181,0)</f>
        <v>0</v>
      </c>
      <c r="BH181" s="231">
        <f>IF(N181="sníž. přenesená",J181,0)</f>
        <v>0</v>
      </c>
      <c r="BI181" s="231">
        <f>IF(N181="nulová",J181,0)</f>
        <v>0</v>
      </c>
      <c r="BJ181" s="18" t="s">
        <v>87</v>
      </c>
      <c r="BK181" s="231">
        <f>ROUND(I181*H181,2)</f>
        <v>0</v>
      </c>
      <c r="BL181" s="18" t="s">
        <v>156</v>
      </c>
      <c r="BM181" s="230" t="s">
        <v>1142</v>
      </c>
    </row>
    <row r="182" s="14" customFormat="1">
      <c r="A182" s="14"/>
      <c r="B182" s="243"/>
      <c r="C182" s="244"/>
      <c r="D182" s="234" t="s">
        <v>148</v>
      </c>
      <c r="E182" s="245" t="s">
        <v>1</v>
      </c>
      <c r="F182" s="246" t="s">
        <v>1143</v>
      </c>
      <c r="G182" s="244"/>
      <c r="H182" s="247">
        <v>8.0839999999999996</v>
      </c>
      <c r="I182" s="248"/>
      <c r="J182" s="244"/>
      <c r="K182" s="244"/>
      <c r="L182" s="249"/>
      <c r="M182" s="250"/>
      <c r="N182" s="251"/>
      <c r="O182" s="251"/>
      <c r="P182" s="251"/>
      <c r="Q182" s="251"/>
      <c r="R182" s="251"/>
      <c r="S182" s="251"/>
      <c r="T182" s="252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3" t="s">
        <v>148</v>
      </c>
      <c r="AU182" s="253" t="s">
        <v>89</v>
      </c>
      <c r="AV182" s="14" t="s">
        <v>89</v>
      </c>
      <c r="AW182" s="14" t="s">
        <v>36</v>
      </c>
      <c r="AX182" s="14" t="s">
        <v>79</v>
      </c>
      <c r="AY182" s="253" t="s">
        <v>136</v>
      </c>
    </row>
    <row r="183" s="2" customFormat="1">
      <c r="A183" s="39"/>
      <c r="B183" s="40"/>
      <c r="C183" s="219" t="s">
        <v>274</v>
      </c>
      <c r="D183" s="219" t="s">
        <v>139</v>
      </c>
      <c r="E183" s="220" t="s">
        <v>1144</v>
      </c>
      <c r="F183" s="221" t="s">
        <v>1145</v>
      </c>
      <c r="G183" s="222" t="s">
        <v>669</v>
      </c>
      <c r="H183" s="223">
        <v>0.32700000000000001</v>
      </c>
      <c r="I183" s="224"/>
      <c r="J183" s="225">
        <f>ROUND(I183*H183,2)</f>
        <v>0</v>
      </c>
      <c r="K183" s="221" t="s">
        <v>1</v>
      </c>
      <c r="L183" s="45"/>
      <c r="M183" s="226" t="s">
        <v>1</v>
      </c>
      <c r="N183" s="227" t="s">
        <v>44</v>
      </c>
      <c r="O183" s="92"/>
      <c r="P183" s="228">
        <f>O183*H183</f>
        <v>0</v>
      </c>
      <c r="Q183" s="228">
        <v>0</v>
      </c>
      <c r="R183" s="228">
        <f>Q183*H183</f>
        <v>0</v>
      </c>
      <c r="S183" s="228">
        <v>0</v>
      </c>
      <c r="T183" s="229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30" t="s">
        <v>156</v>
      </c>
      <c r="AT183" s="230" t="s">
        <v>139</v>
      </c>
      <c r="AU183" s="230" t="s">
        <v>89</v>
      </c>
      <c r="AY183" s="18" t="s">
        <v>136</v>
      </c>
      <c r="BE183" s="231">
        <f>IF(N183="základní",J183,0)</f>
        <v>0</v>
      </c>
      <c r="BF183" s="231">
        <f>IF(N183="snížená",J183,0)</f>
        <v>0</v>
      </c>
      <c r="BG183" s="231">
        <f>IF(N183="zákl. přenesená",J183,0)</f>
        <v>0</v>
      </c>
      <c r="BH183" s="231">
        <f>IF(N183="sníž. přenesená",J183,0)</f>
        <v>0</v>
      </c>
      <c r="BI183" s="231">
        <f>IF(N183="nulová",J183,0)</f>
        <v>0</v>
      </c>
      <c r="BJ183" s="18" t="s">
        <v>87</v>
      </c>
      <c r="BK183" s="231">
        <f>ROUND(I183*H183,2)</f>
        <v>0</v>
      </c>
      <c r="BL183" s="18" t="s">
        <v>156</v>
      </c>
      <c r="BM183" s="230" t="s">
        <v>1146</v>
      </c>
    </row>
    <row r="184" s="2" customFormat="1">
      <c r="A184" s="39"/>
      <c r="B184" s="40"/>
      <c r="C184" s="219" t="s">
        <v>278</v>
      </c>
      <c r="D184" s="219" t="s">
        <v>139</v>
      </c>
      <c r="E184" s="220" t="s">
        <v>1147</v>
      </c>
      <c r="F184" s="221" t="s">
        <v>1148</v>
      </c>
      <c r="G184" s="222" t="s">
        <v>669</v>
      </c>
      <c r="H184" s="223">
        <v>18.372</v>
      </c>
      <c r="I184" s="224"/>
      <c r="J184" s="225">
        <f>ROUND(I184*H184,2)</f>
        <v>0</v>
      </c>
      <c r="K184" s="221" t="s">
        <v>740</v>
      </c>
      <c r="L184" s="45"/>
      <c r="M184" s="226" t="s">
        <v>1</v>
      </c>
      <c r="N184" s="227" t="s">
        <v>44</v>
      </c>
      <c r="O184" s="92"/>
      <c r="P184" s="228">
        <f>O184*H184</f>
        <v>0</v>
      </c>
      <c r="Q184" s="228">
        <v>0</v>
      </c>
      <c r="R184" s="228">
        <f>Q184*H184</f>
        <v>0</v>
      </c>
      <c r="S184" s="228">
        <v>0</v>
      </c>
      <c r="T184" s="229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30" t="s">
        <v>156</v>
      </c>
      <c r="AT184" s="230" t="s">
        <v>139</v>
      </c>
      <c r="AU184" s="230" t="s">
        <v>89</v>
      </c>
      <c r="AY184" s="18" t="s">
        <v>136</v>
      </c>
      <c r="BE184" s="231">
        <f>IF(N184="základní",J184,0)</f>
        <v>0</v>
      </c>
      <c r="BF184" s="231">
        <f>IF(N184="snížená",J184,0)</f>
        <v>0</v>
      </c>
      <c r="BG184" s="231">
        <f>IF(N184="zákl. přenesená",J184,0)</f>
        <v>0</v>
      </c>
      <c r="BH184" s="231">
        <f>IF(N184="sníž. přenesená",J184,0)</f>
        <v>0</v>
      </c>
      <c r="BI184" s="231">
        <f>IF(N184="nulová",J184,0)</f>
        <v>0</v>
      </c>
      <c r="BJ184" s="18" t="s">
        <v>87</v>
      </c>
      <c r="BK184" s="231">
        <f>ROUND(I184*H184,2)</f>
        <v>0</v>
      </c>
      <c r="BL184" s="18" t="s">
        <v>156</v>
      </c>
      <c r="BM184" s="230" t="s">
        <v>1149</v>
      </c>
    </row>
    <row r="185" s="14" customFormat="1">
      <c r="A185" s="14"/>
      <c r="B185" s="243"/>
      <c r="C185" s="244"/>
      <c r="D185" s="234" t="s">
        <v>148</v>
      </c>
      <c r="E185" s="245" t="s">
        <v>1</v>
      </c>
      <c r="F185" s="246" t="s">
        <v>1150</v>
      </c>
      <c r="G185" s="244"/>
      <c r="H185" s="247">
        <v>18.372</v>
      </c>
      <c r="I185" s="248"/>
      <c r="J185" s="244"/>
      <c r="K185" s="244"/>
      <c r="L185" s="249"/>
      <c r="M185" s="250"/>
      <c r="N185" s="251"/>
      <c r="O185" s="251"/>
      <c r="P185" s="251"/>
      <c r="Q185" s="251"/>
      <c r="R185" s="251"/>
      <c r="S185" s="251"/>
      <c r="T185" s="252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3" t="s">
        <v>148</v>
      </c>
      <c r="AU185" s="253" t="s">
        <v>89</v>
      </c>
      <c r="AV185" s="14" t="s">
        <v>89</v>
      </c>
      <c r="AW185" s="14" t="s">
        <v>36</v>
      </c>
      <c r="AX185" s="14" t="s">
        <v>79</v>
      </c>
      <c r="AY185" s="253" t="s">
        <v>136</v>
      </c>
    </row>
    <row r="186" s="12" customFormat="1" ht="25.92" customHeight="1">
      <c r="A186" s="12"/>
      <c r="B186" s="203"/>
      <c r="C186" s="204"/>
      <c r="D186" s="205" t="s">
        <v>78</v>
      </c>
      <c r="E186" s="206" t="s">
        <v>1151</v>
      </c>
      <c r="F186" s="206" t="s">
        <v>1152</v>
      </c>
      <c r="G186" s="204"/>
      <c r="H186" s="204"/>
      <c r="I186" s="207"/>
      <c r="J186" s="208">
        <f>BK186</f>
        <v>0</v>
      </c>
      <c r="K186" s="204"/>
      <c r="L186" s="209"/>
      <c r="M186" s="210"/>
      <c r="N186" s="211"/>
      <c r="O186" s="211"/>
      <c r="P186" s="212">
        <f>P187+P190+P195</f>
        <v>0</v>
      </c>
      <c r="Q186" s="211"/>
      <c r="R186" s="212">
        <f>R187+R190+R195</f>
        <v>0</v>
      </c>
      <c r="S186" s="211"/>
      <c r="T186" s="213">
        <f>T187+T190+T195</f>
        <v>0.6286117200000001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214" t="s">
        <v>89</v>
      </c>
      <c r="AT186" s="215" t="s">
        <v>78</v>
      </c>
      <c r="AU186" s="215" t="s">
        <v>79</v>
      </c>
      <c r="AY186" s="214" t="s">
        <v>136</v>
      </c>
      <c r="BK186" s="216">
        <f>BK187+BK190+BK195</f>
        <v>0</v>
      </c>
    </row>
    <row r="187" s="12" customFormat="1" ht="22.8" customHeight="1">
      <c r="A187" s="12"/>
      <c r="B187" s="203"/>
      <c r="C187" s="204"/>
      <c r="D187" s="205" t="s">
        <v>78</v>
      </c>
      <c r="E187" s="217" t="s">
        <v>1153</v>
      </c>
      <c r="F187" s="217" t="s">
        <v>1154</v>
      </c>
      <c r="G187" s="204"/>
      <c r="H187" s="204"/>
      <c r="I187" s="207"/>
      <c r="J187" s="218">
        <f>BK187</f>
        <v>0</v>
      </c>
      <c r="K187" s="204"/>
      <c r="L187" s="209"/>
      <c r="M187" s="210"/>
      <c r="N187" s="211"/>
      <c r="O187" s="211"/>
      <c r="P187" s="212">
        <f>SUM(P188:P189)</f>
        <v>0</v>
      </c>
      <c r="Q187" s="211"/>
      <c r="R187" s="212">
        <f>SUM(R188:R189)</f>
        <v>0</v>
      </c>
      <c r="S187" s="211"/>
      <c r="T187" s="213">
        <f>SUM(T188:T189)</f>
        <v>0.30129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14" t="s">
        <v>89</v>
      </c>
      <c r="AT187" s="215" t="s">
        <v>78</v>
      </c>
      <c r="AU187" s="215" t="s">
        <v>87</v>
      </c>
      <c r="AY187" s="214" t="s">
        <v>136</v>
      </c>
      <c r="BK187" s="216">
        <f>SUM(BK188:BK189)</f>
        <v>0</v>
      </c>
    </row>
    <row r="188" s="2" customFormat="1">
      <c r="A188" s="39"/>
      <c r="B188" s="40"/>
      <c r="C188" s="219" t="s">
        <v>7</v>
      </c>
      <c r="D188" s="219" t="s">
        <v>139</v>
      </c>
      <c r="E188" s="220" t="s">
        <v>1155</v>
      </c>
      <c r="F188" s="221" t="s">
        <v>1156</v>
      </c>
      <c r="G188" s="222" t="s">
        <v>825</v>
      </c>
      <c r="H188" s="223">
        <v>50.215000000000003</v>
      </c>
      <c r="I188" s="224"/>
      <c r="J188" s="225">
        <f>ROUND(I188*H188,2)</f>
        <v>0</v>
      </c>
      <c r="K188" s="221" t="s">
        <v>740</v>
      </c>
      <c r="L188" s="45"/>
      <c r="M188" s="226" t="s">
        <v>1</v>
      </c>
      <c r="N188" s="227" t="s">
        <v>44</v>
      </c>
      <c r="O188" s="92"/>
      <c r="P188" s="228">
        <f>O188*H188</f>
        <v>0</v>
      </c>
      <c r="Q188" s="228">
        <v>0</v>
      </c>
      <c r="R188" s="228">
        <f>Q188*H188</f>
        <v>0</v>
      </c>
      <c r="S188" s="228">
        <v>0.0060000000000000001</v>
      </c>
      <c r="T188" s="229">
        <f>S188*H188</f>
        <v>0.30129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30" t="s">
        <v>262</v>
      </c>
      <c r="AT188" s="230" t="s">
        <v>139</v>
      </c>
      <c r="AU188" s="230" t="s">
        <v>89</v>
      </c>
      <c r="AY188" s="18" t="s">
        <v>136</v>
      </c>
      <c r="BE188" s="231">
        <f>IF(N188="základní",J188,0)</f>
        <v>0</v>
      </c>
      <c r="BF188" s="231">
        <f>IF(N188="snížená",J188,0)</f>
        <v>0</v>
      </c>
      <c r="BG188" s="231">
        <f>IF(N188="zákl. přenesená",J188,0)</f>
        <v>0</v>
      </c>
      <c r="BH188" s="231">
        <f>IF(N188="sníž. přenesená",J188,0)</f>
        <v>0</v>
      </c>
      <c r="BI188" s="231">
        <f>IF(N188="nulová",J188,0)</f>
        <v>0</v>
      </c>
      <c r="BJ188" s="18" t="s">
        <v>87</v>
      </c>
      <c r="BK188" s="231">
        <f>ROUND(I188*H188,2)</f>
        <v>0</v>
      </c>
      <c r="BL188" s="18" t="s">
        <v>262</v>
      </c>
      <c r="BM188" s="230" t="s">
        <v>1157</v>
      </c>
    </row>
    <row r="189" s="14" customFormat="1">
      <c r="A189" s="14"/>
      <c r="B189" s="243"/>
      <c r="C189" s="244"/>
      <c r="D189" s="234" t="s">
        <v>148</v>
      </c>
      <c r="E189" s="245" t="s">
        <v>1</v>
      </c>
      <c r="F189" s="246" t="s">
        <v>1158</v>
      </c>
      <c r="G189" s="244"/>
      <c r="H189" s="247">
        <v>50.215000000000003</v>
      </c>
      <c r="I189" s="248"/>
      <c r="J189" s="244"/>
      <c r="K189" s="244"/>
      <c r="L189" s="249"/>
      <c r="M189" s="250"/>
      <c r="N189" s="251"/>
      <c r="O189" s="251"/>
      <c r="P189" s="251"/>
      <c r="Q189" s="251"/>
      <c r="R189" s="251"/>
      <c r="S189" s="251"/>
      <c r="T189" s="252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3" t="s">
        <v>148</v>
      </c>
      <c r="AU189" s="253" t="s">
        <v>89</v>
      </c>
      <c r="AV189" s="14" t="s">
        <v>89</v>
      </c>
      <c r="AW189" s="14" t="s">
        <v>36</v>
      </c>
      <c r="AX189" s="14" t="s">
        <v>79</v>
      </c>
      <c r="AY189" s="253" t="s">
        <v>136</v>
      </c>
    </row>
    <row r="190" s="12" customFormat="1" ht="22.8" customHeight="1">
      <c r="A190" s="12"/>
      <c r="B190" s="203"/>
      <c r="C190" s="204"/>
      <c r="D190" s="205" t="s">
        <v>78</v>
      </c>
      <c r="E190" s="217" t="s">
        <v>1159</v>
      </c>
      <c r="F190" s="217" t="s">
        <v>1160</v>
      </c>
      <c r="G190" s="204"/>
      <c r="H190" s="204"/>
      <c r="I190" s="207"/>
      <c r="J190" s="218">
        <f>BK190</f>
        <v>0</v>
      </c>
      <c r="K190" s="204"/>
      <c r="L190" s="209"/>
      <c r="M190" s="210"/>
      <c r="N190" s="211"/>
      <c r="O190" s="211"/>
      <c r="P190" s="212">
        <f>SUM(P191:P194)</f>
        <v>0</v>
      </c>
      <c r="Q190" s="211"/>
      <c r="R190" s="212">
        <f>SUM(R191:R194)</f>
        <v>0</v>
      </c>
      <c r="S190" s="211"/>
      <c r="T190" s="213">
        <f>SUM(T191:T194)</f>
        <v>0.32732172000000004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214" t="s">
        <v>89</v>
      </c>
      <c r="AT190" s="215" t="s">
        <v>78</v>
      </c>
      <c r="AU190" s="215" t="s">
        <v>87</v>
      </c>
      <c r="AY190" s="214" t="s">
        <v>136</v>
      </c>
      <c r="BK190" s="216">
        <f>SUM(BK191:BK194)</f>
        <v>0</v>
      </c>
    </row>
    <row r="191" s="2" customFormat="1">
      <c r="A191" s="39"/>
      <c r="B191" s="40"/>
      <c r="C191" s="219" t="s">
        <v>284</v>
      </c>
      <c r="D191" s="219" t="s">
        <v>139</v>
      </c>
      <c r="E191" s="220" t="s">
        <v>1161</v>
      </c>
      <c r="F191" s="221" t="s">
        <v>1162</v>
      </c>
      <c r="G191" s="222" t="s">
        <v>825</v>
      </c>
      <c r="H191" s="223">
        <v>45.438000000000002</v>
      </c>
      <c r="I191" s="224"/>
      <c r="J191" s="225">
        <f>ROUND(I191*H191,2)</f>
        <v>0</v>
      </c>
      <c r="K191" s="221" t="s">
        <v>740</v>
      </c>
      <c r="L191" s="45"/>
      <c r="M191" s="226" t="s">
        <v>1</v>
      </c>
      <c r="N191" s="227" t="s">
        <v>44</v>
      </c>
      <c r="O191" s="92"/>
      <c r="P191" s="228">
        <f>O191*H191</f>
        <v>0</v>
      </c>
      <c r="Q191" s="228">
        <v>0</v>
      </c>
      <c r="R191" s="228">
        <f>Q191*H191</f>
        <v>0</v>
      </c>
      <c r="S191" s="228">
        <v>0.00594</v>
      </c>
      <c r="T191" s="229">
        <f>S191*H191</f>
        <v>0.26990172000000001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30" t="s">
        <v>262</v>
      </c>
      <c r="AT191" s="230" t="s">
        <v>139</v>
      </c>
      <c r="AU191" s="230" t="s">
        <v>89</v>
      </c>
      <c r="AY191" s="18" t="s">
        <v>136</v>
      </c>
      <c r="BE191" s="231">
        <f>IF(N191="základní",J191,0)</f>
        <v>0</v>
      </c>
      <c r="BF191" s="231">
        <f>IF(N191="snížená",J191,0)</f>
        <v>0</v>
      </c>
      <c r="BG191" s="231">
        <f>IF(N191="zákl. přenesená",J191,0)</f>
        <v>0</v>
      </c>
      <c r="BH191" s="231">
        <f>IF(N191="sníž. přenesená",J191,0)</f>
        <v>0</v>
      </c>
      <c r="BI191" s="231">
        <f>IF(N191="nulová",J191,0)</f>
        <v>0</v>
      </c>
      <c r="BJ191" s="18" t="s">
        <v>87</v>
      </c>
      <c r="BK191" s="231">
        <f>ROUND(I191*H191,2)</f>
        <v>0</v>
      </c>
      <c r="BL191" s="18" t="s">
        <v>262</v>
      </c>
      <c r="BM191" s="230" t="s">
        <v>1163</v>
      </c>
    </row>
    <row r="192" s="14" customFormat="1">
      <c r="A192" s="14"/>
      <c r="B192" s="243"/>
      <c r="C192" s="244"/>
      <c r="D192" s="234" t="s">
        <v>148</v>
      </c>
      <c r="E192" s="245" t="s">
        <v>1</v>
      </c>
      <c r="F192" s="246" t="s">
        <v>1164</v>
      </c>
      <c r="G192" s="244"/>
      <c r="H192" s="247">
        <v>45.438000000000002</v>
      </c>
      <c r="I192" s="248"/>
      <c r="J192" s="244"/>
      <c r="K192" s="244"/>
      <c r="L192" s="249"/>
      <c r="M192" s="250"/>
      <c r="N192" s="251"/>
      <c r="O192" s="251"/>
      <c r="P192" s="251"/>
      <c r="Q192" s="251"/>
      <c r="R192" s="251"/>
      <c r="S192" s="251"/>
      <c r="T192" s="252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3" t="s">
        <v>148</v>
      </c>
      <c r="AU192" s="253" t="s">
        <v>89</v>
      </c>
      <c r="AV192" s="14" t="s">
        <v>89</v>
      </c>
      <c r="AW192" s="14" t="s">
        <v>36</v>
      </c>
      <c r="AX192" s="14" t="s">
        <v>79</v>
      </c>
      <c r="AY192" s="253" t="s">
        <v>136</v>
      </c>
    </row>
    <row r="193" s="2" customFormat="1">
      <c r="A193" s="39"/>
      <c r="B193" s="40"/>
      <c r="C193" s="219" t="s">
        <v>288</v>
      </c>
      <c r="D193" s="219" t="s">
        <v>139</v>
      </c>
      <c r="E193" s="220" t="s">
        <v>1165</v>
      </c>
      <c r="F193" s="221" t="s">
        <v>1166</v>
      </c>
      <c r="G193" s="222" t="s">
        <v>187</v>
      </c>
      <c r="H193" s="223">
        <v>6</v>
      </c>
      <c r="I193" s="224"/>
      <c r="J193" s="225">
        <f>ROUND(I193*H193,2)</f>
        <v>0</v>
      </c>
      <c r="K193" s="221" t="s">
        <v>740</v>
      </c>
      <c r="L193" s="45"/>
      <c r="M193" s="226" t="s">
        <v>1</v>
      </c>
      <c r="N193" s="227" t="s">
        <v>44</v>
      </c>
      <c r="O193" s="92"/>
      <c r="P193" s="228">
        <f>O193*H193</f>
        <v>0</v>
      </c>
      <c r="Q193" s="228">
        <v>0</v>
      </c>
      <c r="R193" s="228">
        <f>Q193*H193</f>
        <v>0</v>
      </c>
      <c r="S193" s="228">
        <v>0.0017700000000000001</v>
      </c>
      <c r="T193" s="229">
        <f>S193*H193</f>
        <v>0.010620000000000001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30" t="s">
        <v>262</v>
      </c>
      <c r="AT193" s="230" t="s">
        <v>139</v>
      </c>
      <c r="AU193" s="230" t="s">
        <v>89</v>
      </c>
      <c r="AY193" s="18" t="s">
        <v>136</v>
      </c>
      <c r="BE193" s="231">
        <f>IF(N193="základní",J193,0)</f>
        <v>0</v>
      </c>
      <c r="BF193" s="231">
        <f>IF(N193="snížená",J193,0)</f>
        <v>0</v>
      </c>
      <c r="BG193" s="231">
        <f>IF(N193="zákl. přenesená",J193,0)</f>
        <v>0</v>
      </c>
      <c r="BH193" s="231">
        <f>IF(N193="sníž. přenesená",J193,0)</f>
        <v>0</v>
      </c>
      <c r="BI193" s="231">
        <f>IF(N193="nulová",J193,0)</f>
        <v>0</v>
      </c>
      <c r="BJ193" s="18" t="s">
        <v>87</v>
      </c>
      <c r="BK193" s="231">
        <f>ROUND(I193*H193,2)</f>
        <v>0</v>
      </c>
      <c r="BL193" s="18" t="s">
        <v>262</v>
      </c>
      <c r="BM193" s="230" t="s">
        <v>1167</v>
      </c>
    </row>
    <row r="194" s="2" customFormat="1">
      <c r="A194" s="39"/>
      <c r="B194" s="40"/>
      <c r="C194" s="219" t="s">
        <v>291</v>
      </c>
      <c r="D194" s="219" t="s">
        <v>139</v>
      </c>
      <c r="E194" s="220" t="s">
        <v>1168</v>
      </c>
      <c r="F194" s="221" t="s">
        <v>1169</v>
      </c>
      <c r="G194" s="222" t="s">
        <v>187</v>
      </c>
      <c r="H194" s="223">
        <v>18</v>
      </c>
      <c r="I194" s="224"/>
      <c r="J194" s="225">
        <f>ROUND(I194*H194,2)</f>
        <v>0</v>
      </c>
      <c r="K194" s="221" t="s">
        <v>740</v>
      </c>
      <c r="L194" s="45"/>
      <c r="M194" s="226" t="s">
        <v>1</v>
      </c>
      <c r="N194" s="227" t="s">
        <v>44</v>
      </c>
      <c r="O194" s="92"/>
      <c r="P194" s="228">
        <f>O194*H194</f>
        <v>0</v>
      </c>
      <c r="Q194" s="228">
        <v>0</v>
      </c>
      <c r="R194" s="228">
        <f>Q194*H194</f>
        <v>0</v>
      </c>
      <c r="S194" s="228">
        <v>0.0025999999999999999</v>
      </c>
      <c r="T194" s="229">
        <f>S194*H194</f>
        <v>0.046799999999999994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30" t="s">
        <v>262</v>
      </c>
      <c r="AT194" s="230" t="s">
        <v>139</v>
      </c>
      <c r="AU194" s="230" t="s">
        <v>89</v>
      </c>
      <c r="AY194" s="18" t="s">
        <v>136</v>
      </c>
      <c r="BE194" s="231">
        <f>IF(N194="základní",J194,0)</f>
        <v>0</v>
      </c>
      <c r="BF194" s="231">
        <f>IF(N194="snížená",J194,0)</f>
        <v>0</v>
      </c>
      <c r="BG194" s="231">
        <f>IF(N194="zákl. přenesená",J194,0)</f>
        <v>0</v>
      </c>
      <c r="BH194" s="231">
        <f>IF(N194="sníž. přenesená",J194,0)</f>
        <v>0</v>
      </c>
      <c r="BI194" s="231">
        <f>IF(N194="nulová",J194,0)</f>
        <v>0</v>
      </c>
      <c r="BJ194" s="18" t="s">
        <v>87</v>
      </c>
      <c r="BK194" s="231">
        <f>ROUND(I194*H194,2)</f>
        <v>0</v>
      </c>
      <c r="BL194" s="18" t="s">
        <v>262</v>
      </c>
      <c r="BM194" s="230" t="s">
        <v>1170</v>
      </c>
    </row>
    <row r="195" s="12" customFormat="1" ht="22.8" customHeight="1">
      <c r="A195" s="12"/>
      <c r="B195" s="203"/>
      <c r="C195" s="204"/>
      <c r="D195" s="205" t="s">
        <v>78</v>
      </c>
      <c r="E195" s="217" t="s">
        <v>1171</v>
      </c>
      <c r="F195" s="217" t="s">
        <v>1172</v>
      </c>
      <c r="G195" s="204"/>
      <c r="H195" s="204"/>
      <c r="I195" s="207"/>
      <c r="J195" s="218">
        <f>BK195</f>
        <v>0</v>
      </c>
      <c r="K195" s="204"/>
      <c r="L195" s="209"/>
      <c r="M195" s="210"/>
      <c r="N195" s="211"/>
      <c r="O195" s="211"/>
      <c r="P195" s="212">
        <f>SUM(P196:P203)</f>
        <v>0</v>
      </c>
      <c r="Q195" s="211"/>
      <c r="R195" s="212">
        <f>SUM(R196:R203)</f>
        <v>0</v>
      </c>
      <c r="S195" s="211"/>
      <c r="T195" s="213">
        <f>SUM(T196:T203)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214" t="s">
        <v>89</v>
      </c>
      <c r="AT195" s="215" t="s">
        <v>78</v>
      </c>
      <c r="AU195" s="215" t="s">
        <v>87</v>
      </c>
      <c r="AY195" s="214" t="s">
        <v>136</v>
      </c>
      <c r="BK195" s="216">
        <f>SUM(BK196:BK203)</f>
        <v>0</v>
      </c>
    </row>
    <row r="196" s="2" customFormat="1">
      <c r="A196" s="39"/>
      <c r="B196" s="40"/>
      <c r="C196" s="219" t="s">
        <v>294</v>
      </c>
      <c r="D196" s="219" t="s">
        <v>139</v>
      </c>
      <c r="E196" s="220" t="s">
        <v>1173</v>
      </c>
      <c r="F196" s="221" t="s">
        <v>1174</v>
      </c>
      <c r="G196" s="222" t="s">
        <v>142</v>
      </c>
      <c r="H196" s="223">
        <v>1</v>
      </c>
      <c r="I196" s="224"/>
      <c r="J196" s="225">
        <f>ROUND(I196*H196,2)</f>
        <v>0</v>
      </c>
      <c r="K196" s="221" t="s">
        <v>1</v>
      </c>
      <c r="L196" s="45"/>
      <c r="M196" s="226" t="s">
        <v>1</v>
      </c>
      <c r="N196" s="227" t="s">
        <v>44</v>
      </c>
      <c r="O196" s="92"/>
      <c r="P196" s="228">
        <f>O196*H196</f>
        <v>0</v>
      </c>
      <c r="Q196" s="228">
        <v>0</v>
      </c>
      <c r="R196" s="228">
        <f>Q196*H196</f>
        <v>0</v>
      </c>
      <c r="S196" s="228">
        <v>0</v>
      </c>
      <c r="T196" s="22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30" t="s">
        <v>262</v>
      </c>
      <c r="AT196" s="230" t="s">
        <v>139</v>
      </c>
      <c r="AU196" s="230" t="s">
        <v>89</v>
      </c>
      <c r="AY196" s="18" t="s">
        <v>136</v>
      </c>
      <c r="BE196" s="231">
        <f>IF(N196="základní",J196,0)</f>
        <v>0</v>
      </c>
      <c r="BF196" s="231">
        <f>IF(N196="snížená",J196,0)</f>
        <v>0</v>
      </c>
      <c r="BG196" s="231">
        <f>IF(N196="zákl. přenesená",J196,0)</f>
        <v>0</v>
      </c>
      <c r="BH196" s="231">
        <f>IF(N196="sníž. přenesená",J196,0)</f>
        <v>0</v>
      </c>
      <c r="BI196" s="231">
        <f>IF(N196="nulová",J196,0)</f>
        <v>0</v>
      </c>
      <c r="BJ196" s="18" t="s">
        <v>87</v>
      </c>
      <c r="BK196" s="231">
        <f>ROUND(I196*H196,2)</f>
        <v>0</v>
      </c>
      <c r="BL196" s="18" t="s">
        <v>262</v>
      </c>
      <c r="BM196" s="230" t="s">
        <v>1175</v>
      </c>
    </row>
    <row r="197" s="13" customFormat="1">
      <c r="A197" s="13"/>
      <c r="B197" s="232"/>
      <c r="C197" s="233"/>
      <c r="D197" s="234" t="s">
        <v>148</v>
      </c>
      <c r="E197" s="235" t="s">
        <v>1</v>
      </c>
      <c r="F197" s="236" t="s">
        <v>1176</v>
      </c>
      <c r="G197" s="233"/>
      <c r="H197" s="235" t="s">
        <v>1</v>
      </c>
      <c r="I197" s="237"/>
      <c r="J197" s="233"/>
      <c r="K197" s="233"/>
      <c r="L197" s="238"/>
      <c r="M197" s="239"/>
      <c r="N197" s="240"/>
      <c r="O197" s="240"/>
      <c r="P197" s="240"/>
      <c r="Q197" s="240"/>
      <c r="R197" s="240"/>
      <c r="S197" s="240"/>
      <c r="T197" s="241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2" t="s">
        <v>148</v>
      </c>
      <c r="AU197" s="242" t="s">
        <v>89</v>
      </c>
      <c r="AV197" s="13" t="s">
        <v>87</v>
      </c>
      <c r="AW197" s="13" t="s">
        <v>36</v>
      </c>
      <c r="AX197" s="13" t="s">
        <v>79</v>
      </c>
      <c r="AY197" s="242" t="s">
        <v>136</v>
      </c>
    </row>
    <row r="198" s="14" customFormat="1">
      <c r="A198" s="14"/>
      <c r="B198" s="243"/>
      <c r="C198" s="244"/>
      <c r="D198" s="234" t="s">
        <v>148</v>
      </c>
      <c r="E198" s="245" t="s">
        <v>1</v>
      </c>
      <c r="F198" s="246" t="s">
        <v>87</v>
      </c>
      <c r="G198" s="244"/>
      <c r="H198" s="247">
        <v>1</v>
      </c>
      <c r="I198" s="248"/>
      <c r="J198" s="244"/>
      <c r="K198" s="244"/>
      <c r="L198" s="249"/>
      <c r="M198" s="250"/>
      <c r="N198" s="251"/>
      <c r="O198" s="251"/>
      <c r="P198" s="251"/>
      <c r="Q198" s="251"/>
      <c r="R198" s="251"/>
      <c r="S198" s="251"/>
      <c r="T198" s="252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3" t="s">
        <v>148</v>
      </c>
      <c r="AU198" s="253" t="s">
        <v>89</v>
      </c>
      <c r="AV198" s="14" t="s">
        <v>89</v>
      </c>
      <c r="AW198" s="14" t="s">
        <v>36</v>
      </c>
      <c r="AX198" s="14" t="s">
        <v>79</v>
      </c>
      <c r="AY198" s="253" t="s">
        <v>136</v>
      </c>
    </row>
    <row r="199" s="2" customFormat="1" ht="16.5" customHeight="1">
      <c r="A199" s="39"/>
      <c r="B199" s="40"/>
      <c r="C199" s="219" t="s">
        <v>297</v>
      </c>
      <c r="D199" s="219" t="s">
        <v>139</v>
      </c>
      <c r="E199" s="220" t="s">
        <v>1177</v>
      </c>
      <c r="F199" s="221" t="s">
        <v>1178</v>
      </c>
      <c r="G199" s="222" t="s">
        <v>142</v>
      </c>
      <c r="H199" s="223">
        <v>1</v>
      </c>
      <c r="I199" s="224"/>
      <c r="J199" s="225">
        <f>ROUND(I199*H199,2)</f>
        <v>0</v>
      </c>
      <c r="K199" s="221" t="s">
        <v>1</v>
      </c>
      <c r="L199" s="45"/>
      <c r="M199" s="226" t="s">
        <v>1</v>
      </c>
      <c r="N199" s="227" t="s">
        <v>44</v>
      </c>
      <c r="O199" s="92"/>
      <c r="P199" s="228">
        <f>O199*H199</f>
        <v>0</v>
      </c>
      <c r="Q199" s="228">
        <v>0</v>
      </c>
      <c r="R199" s="228">
        <f>Q199*H199</f>
        <v>0</v>
      </c>
      <c r="S199" s="228">
        <v>0</v>
      </c>
      <c r="T199" s="229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0" t="s">
        <v>262</v>
      </c>
      <c r="AT199" s="230" t="s">
        <v>139</v>
      </c>
      <c r="AU199" s="230" t="s">
        <v>89</v>
      </c>
      <c r="AY199" s="18" t="s">
        <v>136</v>
      </c>
      <c r="BE199" s="231">
        <f>IF(N199="základní",J199,0)</f>
        <v>0</v>
      </c>
      <c r="BF199" s="231">
        <f>IF(N199="snížená",J199,0)</f>
        <v>0</v>
      </c>
      <c r="BG199" s="231">
        <f>IF(N199="zákl. přenesená",J199,0)</f>
        <v>0</v>
      </c>
      <c r="BH199" s="231">
        <f>IF(N199="sníž. přenesená",J199,0)</f>
        <v>0</v>
      </c>
      <c r="BI199" s="231">
        <f>IF(N199="nulová",J199,0)</f>
        <v>0</v>
      </c>
      <c r="BJ199" s="18" t="s">
        <v>87</v>
      </c>
      <c r="BK199" s="231">
        <f>ROUND(I199*H199,2)</f>
        <v>0</v>
      </c>
      <c r="BL199" s="18" t="s">
        <v>262</v>
      </c>
      <c r="BM199" s="230" t="s">
        <v>1179</v>
      </c>
    </row>
    <row r="200" s="14" customFormat="1">
      <c r="A200" s="14"/>
      <c r="B200" s="243"/>
      <c r="C200" s="244"/>
      <c r="D200" s="234" t="s">
        <v>148</v>
      </c>
      <c r="E200" s="245" t="s">
        <v>1</v>
      </c>
      <c r="F200" s="246" t="s">
        <v>87</v>
      </c>
      <c r="G200" s="244"/>
      <c r="H200" s="247">
        <v>1</v>
      </c>
      <c r="I200" s="248"/>
      <c r="J200" s="244"/>
      <c r="K200" s="244"/>
      <c r="L200" s="249"/>
      <c r="M200" s="250"/>
      <c r="N200" s="251"/>
      <c r="O200" s="251"/>
      <c r="P200" s="251"/>
      <c r="Q200" s="251"/>
      <c r="R200" s="251"/>
      <c r="S200" s="251"/>
      <c r="T200" s="252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3" t="s">
        <v>148</v>
      </c>
      <c r="AU200" s="253" t="s">
        <v>89</v>
      </c>
      <c r="AV200" s="14" t="s">
        <v>89</v>
      </c>
      <c r="AW200" s="14" t="s">
        <v>36</v>
      </c>
      <c r="AX200" s="14" t="s">
        <v>79</v>
      </c>
      <c r="AY200" s="253" t="s">
        <v>136</v>
      </c>
    </row>
    <row r="201" s="2" customFormat="1" ht="21.75" customHeight="1">
      <c r="A201" s="39"/>
      <c r="B201" s="40"/>
      <c r="C201" s="219" t="s">
        <v>301</v>
      </c>
      <c r="D201" s="219" t="s">
        <v>139</v>
      </c>
      <c r="E201" s="220" t="s">
        <v>1180</v>
      </c>
      <c r="F201" s="221" t="s">
        <v>1181</v>
      </c>
      <c r="G201" s="222" t="s">
        <v>142</v>
      </c>
      <c r="H201" s="223">
        <v>1</v>
      </c>
      <c r="I201" s="224"/>
      <c r="J201" s="225">
        <f>ROUND(I201*H201,2)</f>
        <v>0</v>
      </c>
      <c r="K201" s="221" t="s">
        <v>1</v>
      </c>
      <c r="L201" s="45"/>
      <c r="M201" s="226" t="s">
        <v>1</v>
      </c>
      <c r="N201" s="227" t="s">
        <v>44</v>
      </c>
      <c r="O201" s="92"/>
      <c r="P201" s="228">
        <f>O201*H201</f>
        <v>0</v>
      </c>
      <c r="Q201" s="228">
        <v>0</v>
      </c>
      <c r="R201" s="228">
        <f>Q201*H201</f>
        <v>0</v>
      </c>
      <c r="S201" s="228">
        <v>0</v>
      </c>
      <c r="T201" s="229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30" t="s">
        <v>262</v>
      </c>
      <c r="AT201" s="230" t="s">
        <v>139</v>
      </c>
      <c r="AU201" s="230" t="s">
        <v>89</v>
      </c>
      <c r="AY201" s="18" t="s">
        <v>136</v>
      </c>
      <c r="BE201" s="231">
        <f>IF(N201="základní",J201,0)</f>
        <v>0</v>
      </c>
      <c r="BF201" s="231">
        <f>IF(N201="snížená",J201,0)</f>
        <v>0</v>
      </c>
      <c r="BG201" s="231">
        <f>IF(N201="zákl. přenesená",J201,0)</f>
        <v>0</v>
      </c>
      <c r="BH201" s="231">
        <f>IF(N201="sníž. přenesená",J201,0)</f>
        <v>0</v>
      </c>
      <c r="BI201" s="231">
        <f>IF(N201="nulová",J201,0)</f>
        <v>0</v>
      </c>
      <c r="BJ201" s="18" t="s">
        <v>87</v>
      </c>
      <c r="BK201" s="231">
        <f>ROUND(I201*H201,2)</f>
        <v>0</v>
      </c>
      <c r="BL201" s="18" t="s">
        <v>262</v>
      </c>
      <c r="BM201" s="230" t="s">
        <v>1182</v>
      </c>
    </row>
    <row r="202" s="13" customFormat="1">
      <c r="A202" s="13"/>
      <c r="B202" s="232"/>
      <c r="C202" s="233"/>
      <c r="D202" s="234" t="s">
        <v>148</v>
      </c>
      <c r="E202" s="235" t="s">
        <v>1</v>
      </c>
      <c r="F202" s="236" t="s">
        <v>1183</v>
      </c>
      <c r="G202" s="233"/>
      <c r="H202" s="235" t="s">
        <v>1</v>
      </c>
      <c r="I202" s="237"/>
      <c r="J202" s="233"/>
      <c r="K202" s="233"/>
      <c r="L202" s="238"/>
      <c r="M202" s="239"/>
      <c r="N202" s="240"/>
      <c r="O202" s="240"/>
      <c r="P202" s="240"/>
      <c r="Q202" s="240"/>
      <c r="R202" s="240"/>
      <c r="S202" s="240"/>
      <c r="T202" s="241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2" t="s">
        <v>148</v>
      </c>
      <c r="AU202" s="242" t="s">
        <v>89</v>
      </c>
      <c r="AV202" s="13" t="s">
        <v>87</v>
      </c>
      <c r="AW202" s="13" t="s">
        <v>36</v>
      </c>
      <c r="AX202" s="13" t="s">
        <v>79</v>
      </c>
      <c r="AY202" s="242" t="s">
        <v>136</v>
      </c>
    </row>
    <row r="203" s="14" customFormat="1">
      <c r="A203" s="14"/>
      <c r="B203" s="243"/>
      <c r="C203" s="244"/>
      <c r="D203" s="234" t="s">
        <v>148</v>
      </c>
      <c r="E203" s="245" t="s">
        <v>1</v>
      </c>
      <c r="F203" s="246" t="s">
        <v>87</v>
      </c>
      <c r="G203" s="244"/>
      <c r="H203" s="247">
        <v>1</v>
      </c>
      <c r="I203" s="248"/>
      <c r="J203" s="244"/>
      <c r="K203" s="244"/>
      <c r="L203" s="249"/>
      <c r="M203" s="273"/>
      <c r="N203" s="274"/>
      <c r="O203" s="274"/>
      <c r="P203" s="274"/>
      <c r="Q203" s="274"/>
      <c r="R203" s="274"/>
      <c r="S203" s="274"/>
      <c r="T203" s="27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3" t="s">
        <v>148</v>
      </c>
      <c r="AU203" s="253" t="s">
        <v>89</v>
      </c>
      <c r="AV203" s="14" t="s">
        <v>89</v>
      </c>
      <c r="AW203" s="14" t="s">
        <v>36</v>
      </c>
      <c r="AX203" s="14" t="s">
        <v>79</v>
      </c>
      <c r="AY203" s="253" t="s">
        <v>136</v>
      </c>
    </row>
    <row r="204" s="2" customFormat="1" ht="6.96" customHeight="1">
      <c r="A204" s="39"/>
      <c r="B204" s="67"/>
      <c r="C204" s="68"/>
      <c r="D204" s="68"/>
      <c r="E204" s="68"/>
      <c r="F204" s="68"/>
      <c r="G204" s="68"/>
      <c r="H204" s="68"/>
      <c r="I204" s="68"/>
      <c r="J204" s="68"/>
      <c r="K204" s="68"/>
      <c r="L204" s="45"/>
      <c r="M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</row>
  </sheetData>
  <sheetProtection sheet="1" autoFilter="0" formatColumns="0" formatRows="0" objects="1" scenarios="1" spinCount="100000" saltValue="AnTZfjHk1OVbexx7OJ0EkvDHmxg2whpLVIrIGjDcgveU9RVL//M+JBRhigsi1kQ41jb3Tr2YYIy9tfPUXB3mlw==" hashValue="foAhbNcflOsz6asuH6++8LKozqw9a5D4KpUqr6P1zP0zetAcC29gGXtQcJNQBOY4MbnBXO9m8VmMUs2QPIGLkw==" algorithmName="SHA-512" password="A8D3"/>
  <autoFilter ref="C123:K203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107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89</v>
      </c>
    </row>
    <row r="4" s="1" customFormat="1" ht="24.96" customHeight="1">
      <c r="B4" s="21"/>
      <c r="D4" s="139" t="s">
        <v>111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Brno, VDJ Lesná 2.tl. pásmo - rekonstrukce armaturní komory a technologie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112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1184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10. 10. 2020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26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27</v>
      </c>
      <c r="F15" s="39"/>
      <c r="G15" s="39"/>
      <c r="H15" s="39"/>
      <c r="I15" s="141" t="s">
        <v>28</v>
      </c>
      <c r="J15" s="144" t="s">
        <v>29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30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28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32</v>
      </c>
      <c r="E20" s="39"/>
      <c r="F20" s="39"/>
      <c r="G20" s="39"/>
      <c r="H20" s="39"/>
      <c r="I20" s="141" t="s">
        <v>25</v>
      </c>
      <c r="J20" s="144" t="s">
        <v>33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34</v>
      </c>
      <c r="F21" s="39"/>
      <c r="G21" s="39"/>
      <c r="H21" s="39"/>
      <c r="I21" s="141" t="s">
        <v>28</v>
      </c>
      <c r="J21" s="144" t="s">
        <v>35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37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28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38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39</v>
      </c>
      <c r="E30" s="39"/>
      <c r="F30" s="39"/>
      <c r="G30" s="39"/>
      <c r="H30" s="39"/>
      <c r="I30" s="39"/>
      <c r="J30" s="152">
        <f>ROUND(J131,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41</v>
      </c>
      <c r="G32" s="39"/>
      <c r="H32" s="39"/>
      <c r="I32" s="153" t="s">
        <v>40</v>
      </c>
      <c r="J32" s="153" t="s">
        <v>42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43</v>
      </c>
      <c r="E33" s="141" t="s">
        <v>44</v>
      </c>
      <c r="F33" s="155">
        <f>ROUND((SUM(BE131:BE320)),  2)</f>
        <v>0</v>
      </c>
      <c r="G33" s="39"/>
      <c r="H33" s="39"/>
      <c r="I33" s="156">
        <v>0.20999999999999999</v>
      </c>
      <c r="J33" s="155">
        <f>ROUND(((SUM(BE131:BE320))*I33),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45</v>
      </c>
      <c r="F34" s="155">
        <f>ROUND((SUM(BF131:BF320)),  2)</f>
        <v>0</v>
      </c>
      <c r="G34" s="39"/>
      <c r="H34" s="39"/>
      <c r="I34" s="156">
        <v>0.14999999999999999</v>
      </c>
      <c r="J34" s="155">
        <f>ROUND(((SUM(BF131:BF320))*I34),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46</v>
      </c>
      <c r="F35" s="155">
        <f>ROUND((SUM(BG131:BG320)),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47</v>
      </c>
      <c r="F36" s="155">
        <f>ROUND((SUM(BH131:BH320)),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48</v>
      </c>
      <c r="F37" s="155">
        <f>ROUND((SUM(BI131:BI320)),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49</v>
      </c>
      <c r="E39" s="159"/>
      <c r="F39" s="159"/>
      <c r="G39" s="160" t="s">
        <v>50</v>
      </c>
      <c r="H39" s="161" t="s">
        <v>51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52</v>
      </c>
      <c r="E50" s="165"/>
      <c r="F50" s="165"/>
      <c r="G50" s="164" t="s">
        <v>53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54</v>
      </c>
      <c r="E61" s="167"/>
      <c r="F61" s="168" t="s">
        <v>55</v>
      </c>
      <c r="G61" s="166" t="s">
        <v>54</v>
      </c>
      <c r="H61" s="167"/>
      <c r="I61" s="167"/>
      <c r="J61" s="169" t="s">
        <v>55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56</v>
      </c>
      <c r="E65" s="170"/>
      <c r="F65" s="170"/>
      <c r="G65" s="164" t="s">
        <v>57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54</v>
      </c>
      <c r="E76" s="167"/>
      <c r="F76" s="168" t="s">
        <v>55</v>
      </c>
      <c r="G76" s="166" t="s">
        <v>54</v>
      </c>
      <c r="H76" s="167"/>
      <c r="I76" s="167"/>
      <c r="J76" s="169" t="s">
        <v>55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114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Brno, VDJ Lesná 2.tl. pásmo - rekonstrukce armaturní komory a technologie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112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05 - VDJ Lesná. Stavební úpravy - navrhovaný stav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0" t="str">
        <f>IF(J12="","",J12)</f>
        <v>10. 10. 2020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Statutární město Brno</v>
      </c>
      <c r="G91" s="41"/>
      <c r="H91" s="41"/>
      <c r="I91" s="33" t="s">
        <v>32</v>
      </c>
      <c r="J91" s="37" t="str">
        <f>E21</f>
        <v>PROVO, spol. s 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37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115</v>
      </c>
      <c r="D94" s="177"/>
      <c r="E94" s="177"/>
      <c r="F94" s="177"/>
      <c r="G94" s="177"/>
      <c r="H94" s="177"/>
      <c r="I94" s="177"/>
      <c r="J94" s="178" t="s">
        <v>116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117</v>
      </c>
      <c r="D96" s="41"/>
      <c r="E96" s="41"/>
      <c r="F96" s="41"/>
      <c r="G96" s="41"/>
      <c r="H96" s="41"/>
      <c r="I96" s="41"/>
      <c r="J96" s="111">
        <f>J131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118</v>
      </c>
    </row>
    <row r="97" s="9" customFormat="1" ht="24.96" customHeight="1">
      <c r="A97" s="9"/>
      <c r="B97" s="180"/>
      <c r="C97" s="181"/>
      <c r="D97" s="182" t="s">
        <v>119</v>
      </c>
      <c r="E97" s="183"/>
      <c r="F97" s="183"/>
      <c r="G97" s="183"/>
      <c r="H97" s="183"/>
      <c r="I97" s="183"/>
      <c r="J97" s="184">
        <f>J132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1185</v>
      </c>
      <c r="E98" s="189"/>
      <c r="F98" s="189"/>
      <c r="G98" s="189"/>
      <c r="H98" s="189"/>
      <c r="I98" s="189"/>
      <c r="J98" s="190">
        <f>J133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817</v>
      </c>
      <c r="E99" s="189"/>
      <c r="F99" s="189"/>
      <c r="G99" s="189"/>
      <c r="H99" s="189"/>
      <c r="I99" s="189"/>
      <c r="J99" s="190">
        <f>J136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1186</v>
      </c>
      <c r="E100" s="189"/>
      <c r="F100" s="189"/>
      <c r="G100" s="189"/>
      <c r="H100" s="189"/>
      <c r="I100" s="189"/>
      <c r="J100" s="190">
        <f>J179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1187</v>
      </c>
      <c r="E101" s="189"/>
      <c r="F101" s="189"/>
      <c r="G101" s="189"/>
      <c r="H101" s="189"/>
      <c r="I101" s="189"/>
      <c r="J101" s="190">
        <f>J185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1188</v>
      </c>
      <c r="E102" s="189"/>
      <c r="F102" s="189"/>
      <c r="G102" s="189"/>
      <c r="H102" s="189"/>
      <c r="I102" s="189"/>
      <c r="J102" s="190">
        <f>J208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6"/>
      <c r="C103" s="187"/>
      <c r="D103" s="188" t="s">
        <v>818</v>
      </c>
      <c r="E103" s="189"/>
      <c r="F103" s="189"/>
      <c r="G103" s="189"/>
      <c r="H103" s="189"/>
      <c r="I103" s="189"/>
      <c r="J103" s="190">
        <f>J211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6"/>
      <c r="C104" s="187"/>
      <c r="D104" s="188" t="s">
        <v>678</v>
      </c>
      <c r="E104" s="189"/>
      <c r="F104" s="189"/>
      <c r="G104" s="189"/>
      <c r="H104" s="189"/>
      <c r="I104" s="189"/>
      <c r="J104" s="190">
        <f>J222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80"/>
      <c r="C105" s="181"/>
      <c r="D105" s="182" t="s">
        <v>1055</v>
      </c>
      <c r="E105" s="183"/>
      <c r="F105" s="183"/>
      <c r="G105" s="183"/>
      <c r="H105" s="183"/>
      <c r="I105" s="183"/>
      <c r="J105" s="184">
        <f>J224</f>
        <v>0</v>
      </c>
      <c r="K105" s="181"/>
      <c r="L105" s="185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86"/>
      <c r="C106" s="187"/>
      <c r="D106" s="188" t="s">
        <v>1056</v>
      </c>
      <c r="E106" s="189"/>
      <c r="F106" s="189"/>
      <c r="G106" s="189"/>
      <c r="H106" s="189"/>
      <c r="I106" s="189"/>
      <c r="J106" s="190">
        <f>J225</f>
        <v>0</v>
      </c>
      <c r="K106" s="187"/>
      <c r="L106" s="19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6"/>
      <c r="C107" s="187"/>
      <c r="D107" s="188" t="s">
        <v>1057</v>
      </c>
      <c r="E107" s="189"/>
      <c r="F107" s="189"/>
      <c r="G107" s="189"/>
      <c r="H107" s="189"/>
      <c r="I107" s="189"/>
      <c r="J107" s="190">
        <f>J232</f>
        <v>0</v>
      </c>
      <c r="K107" s="187"/>
      <c r="L107" s="19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6"/>
      <c r="C108" s="187"/>
      <c r="D108" s="188" t="s">
        <v>1189</v>
      </c>
      <c r="E108" s="189"/>
      <c r="F108" s="189"/>
      <c r="G108" s="189"/>
      <c r="H108" s="189"/>
      <c r="I108" s="189"/>
      <c r="J108" s="190">
        <f>J240</f>
        <v>0</v>
      </c>
      <c r="K108" s="187"/>
      <c r="L108" s="19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6"/>
      <c r="C109" s="187"/>
      <c r="D109" s="188" t="s">
        <v>1058</v>
      </c>
      <c r="E109" s="189"/>
      <c r="F109" s="189"/>
      <c r="G109" s="189"/>
      <c r="H109" s="189"/>
      <c r="I109" s="189"/>
      <c r="J109" s="190">
        <f>J245</f>
        <v>0</v>
      </c>
      <c r="K109" s="187"/>
      <c r="L109" s="19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86"/>
      <c r="C110" s="187"/>
      <c r="D110" s="188" t="s">
        <v>1190</v>
      </c>
      <c r="E110" s="189"/>
      <c r="F110" s="189"/>
      <c r="G110" s="189"/>
      <c r="H110" s="189"/>
      <c r="I110" s="189"/>
      <c r="J110" s="190">
        <f>J283</f>
        <v>0</v>
      </c>
      <c r="K110" s="187"/>
      <c r="L110" s="19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86"/>
      <c r="C111" s="187"/>
      <c r="D111" s="188" t="s">
        <v>1191</v>
      </c>
      <c r="E111" s="189"/>
      <c r="F111" s="189"/>
      <c r="G111" s="189"/>
      <c r="H111" s="189"/>
      <c r="I111" s="189"/>
      <c r="J111" s="190">
        <f>J308</f>
        <v>0</v>
      </c>
      <c r="K111" s="187"/>
      <c r="L111" s="191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2" customFormat="1" ht="21.84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67"/>
      <c r="C113" s="68"/>
      <c r="D113" s="68"/>
      <c r="E113" s="68"/>
      <c r="F113" s="68"/>
      <c r="G113" s="68"/>
      <c r="H113" s="68"/>
      <c r="I113" s="68"/>
      <c r="J113" s="68"/>
      <c r="K113" s="68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7" s="2" customFormat="1" ht="6.96" customHeight="1">
      <c r="A117" s="39"/>
      <c r="B117" s="69"/>
      <c r="C117" s="70"/>
      <c r="D117" s="70"/>
      <c r="E117" s="70"/>
      <c r="F117" s="70"/>
      <c r="G117" s="70"/>
      <c r="H117" s="70"/>
      <c r="I117" s="70"/>
      <c r="J117" s="70"/>
      <c r="K117" s="70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24.96" customHeight="1">
      <c r="A118" s="39"/>
      <c r="B118" s="40"/>
      <c r="C118" s="24" t="s">
        <v>121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16</v>
      </c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26.25" customHeight="1">
      <c r="A121" s="39"/>
      <c r="B121" s="40"/>
      <c r="C121" s="41"/>
      <c r="D121" s="41"/>
      <c r="E121" s="175" t="str">
        <f>E7</f>
        <v>Brno, VDJ Lesná 2.tl. pásmo - rekonstrukce armaturní komory a technologie</v>
      </c>
      <c r="F121" s="33"/>
      <c r="G121" s="33"/>
      <c r="H121" s="33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112</v>
      </c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6.5" customHeight="1">
      <c r="A123" s="39"/>
      <c r="B123" s="40"/>
      <c r="C123" s="41"/>
      <c r="D123" s="41"/>
      <c r="E123" s="77" t="str">
        <f>E9</f>
        <v>SO 05 - VDJ Lesná. Stavební úpravy - navrhovaný stav</v>
      </c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6.96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2" customHeight="1">
      <c r="A125" s="39"/>
      <c r="B125" s="40"/>
      <c r="C125" s="33" t="s">
        <v>20</v>
      </c>
      <c r="D125" s="41"/>
      <c r="E125" s="41"/>
      <c r="F125" s="28" t="str">
        <f>F12</f>
        <v xml:space="preserve"> </v>
      </c>
      <c r="G125" s="41"/>
      <c r="H125" s="41"/>
      <c r="I125" s="33" t="s">
        <v>22</v>
      </c>
      <c r="J125" s="80" t="str">
        <f>IF(J12="","",J12)</f>
        <v>10. 10. 2020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6.96" customHeight="1">
      <c r="A126" s="39"/>
      <c r="B126" s="40"/>
      <c r="C126" s="41"/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5.15" customHeight="1">
      <c r="A127" s="39"/>
      <c r="B127" s="40"/>
      <c r="C127" s="33" t="s">
        <v>24</v>
      </c>
      <c r="D127" s="41"/>
      <c r="E127" s="41"/>
      <c r="F127" s="28" t="str">
        <f>E15</f>
        <v>Statutární město Brno</v>
      </c>
      <c r="G127" s="41"/>
      <c r="H127" s="41"/>
      <c r="I127" s="33" t="s">
        <v>32</v>
      </c>
      <c r="J127" s="37" t="str">
        <f>E21</f>
        <v>PROVO, spol. s r.o.</v>
      </c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15.15" customHeight="1">
      <c r="A128" s="39"/>
      <c r="B128" s="40"/>
      <c r="C128" s="33" t="s">
        <v>30</v>
      </c>
      <c r="D128" s="41"/>
      <c r="E128" s="41"/>
      <c r="F128" s="28" t="str">
        <f>IF(E18="","",E18)</f>
        <v>Vyplň údaj</v>
      </c>
      <c r="G128" s="41"/>
      <c r="H128" s="41"/>
      <c r="I128" s="33" t="s">
        <v>37</v>
      </c>
      <c r="J128" s="37" t="str">
        <f>E24</f>
        <v xml:space="preserve"> </v>
      </c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0.32" customHeight="1">
      <c r="A129" s="39"/>
      <c r="B129" s="40"/>
      <c r="C129" s="41"/>
      <c r="D129" s="41"/>
      <c r="E129" s="41"/>
      <c r="F129" s="41"/>
      <c r="G129" s="41"/>
      <c r="H129" s="41"/>
      <c r="I129" s="41"/>
      <c r="J129" s="41"/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11" customFormat="1" ht="29.28" customHeight="1">
      <c r="A130" s="192"/>
      <c r="B130" s="193"/>
      <c r="C130" s="194" t="s">
        <v>122</v>
      </c>
      <c r="D130" s="195" t="s">
        <v>64</v>
      </c>
      <c r="E130" s="195" t="s">
        <v>60</v>
      </c>
      <c r="F130" s="195" t="s">
        <v>61</v>
      </c>
      <c r="G130" s="195" t="s">
        <v>123</v>
      </c>
      <c r="H130" s="195" t="s">
        <v>124</v>
      </c>
      <c r="I130" s="195" t="s">
        <v>125</v>
      </c>
      <c r="J130" s="195" t="s">
        <v>116</v>
      </c>
      <c r="K130" s="196" t="s">
        <v>126</v>
      </c>
      <c r="L130" s="197"/>
      <c r="M130" s="101" t="s">
        <v>1</v>
      </c>
      <c r="N130" s="102" t="s">
        <v>43</v>
      </c>
      <c r="O130" s="102" t="s">
        <v>127</v>
      </c>
      <c r="P130" s="102" t="s">
        <v>128</v>
      </c>
      <c r="Q130" s="102" t="s">
        <v>129</v>
      </c>
      <c r="R130" s="102" t="s">
        <v>130</v>
      </c>
      <c r="S130" s="102" t="s">
        <v>131</v>
      </c>
      <c r="T130" s="103" t="s">
        <v>132</v>
      </c>
      <c r="U130" s="192"/>
      <c r="V130" s="192"/>
      <c r="W130" s="192"/>
      <c r="X130" s="192"/>
      <c r="Y130" s="192"/>
      <c r="Z130" s="192"/>
      <c r="AA130" s="192"/>
      <c r="AB130" s="192"/>
      <c r="AC130" s="192"/>
      <c r="AD130" s="192"/>
      <c r="AE130" s="192"/>
    </row>
    <row r="131" s="2" customFormat="1" ht="22.8" customHeight="1">
      <c r="A131" s="39"/>
      <c r="B131" s="40"/>
      <c r="C131" s="108" t="s">
        <v>133</v>
      </c>
      <c r="D131" s="41"/>
      <c r="E131" s="41"/>
      <c r="F131" s="41"/>
      <c r="G131" s="41"/>
      <c r="H131" s="41"/>
      <c r="I131" s="41"/>
      <c r="J131" s="198">
        <f>BK131</f>
        <v>0</v>
      </c>
      <c r="K131" s="41"/>
      <c r="L131" s="45"/>
      <c r="M131" s="104"/>
      <c r="N131" s="199"/>
      <c r="O131" s="105"/>
      <c r="P131" s="200">
        <f>P132+P224</f>
        <v>0</v>
      </c>
      <c r="Q131" s="105"/>
      <c r="R131" s="200">
        <f>R132+R224</f>
        <v>24.057295960000005</v>
      </c>
      <c r="S131" s="105"/>
      <c r="T131" s="201">
        <f>T132+T224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78</v>
      </c>
      <c r="AU131" s="18" t="s">
        <v>118</v>
      </c>
      <c r="BK131" s="202">
        <f>BK132+BK224</f>
        <v>0</v>
      </c>
    </row>
    <row r="132" s="12" customFormat="1" ht="25.92" customHeight="1">
      <c r="A132" s="12"/>
      <c r="B132" s="203"/>
      <c r="C132" s="204"/>
      <c r="D132" s="205" t="s">
        <v>78</v>
      </c>
      <c r="E132" s="206" t="s">
        <v>134</v>
      </c>
      <c r="F132" s="206" t="s">
        <v>135</v>
      </c>
      <c r="G132" s="204"/>
      <c r="H132" s="204"/>
      <c r="I132" s="207"/>
      <c r="J132" s="208">
        <f>BK132</f>
        <v>0</v>
      </c>
      <c r="K132" s="204"/>
      <c r="L132" s="209"/>
      <c r="M132" s="210"/>
      <c r="N132" s="211"/>
      <c r="O132" s="211"/>
      <c r="P132" s="212">
        <f>P133+P136+P179+P185+P208+P211+P222</f>
        <v>0</v>
      </c>
      <c r="Q132" s="211"/>
      <c r="R132" s="212">
        <f>R133+R136+R179+R185+R208+R211+R222</f>
        <v>23.606785530000003</v>
      </c>
      <c r="S132" s="211"/>
      <c r="T132" s="213">
        <f>T133+T136+T179+T185+T208+T211+T222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4" t="s">
        <v>87</v>
      </c>
      <c r="AT132" s="215" t="s">
        <v>78</v>
      </c>
      <c r="AU132" s="215" t="s">
        <v>79</v>
      </c>
      <c r="AY132" s="214" t="s">
        <v>136</v>
      </c>
      <c r="BK132" s="216">
        <f>BK133+BK136+BK179+BK185+BK208+BK211+BK222</f>
        <v>0</v>
      </c>
    </row>
    <row r="133" s="12" customFormat="1" ht="22.8" customHeight="1">
      <c r="A133" s="12"/>
      <c r="B133" s="203"/>
      <c r="C133" s="204"/>
      <c r="D133" s="205" t="s">
        <v>78</v>
      </c>
      <c r="E133" s="217" t="s">
        <v>89</v>
      </c>
      <c r="F133" s="217" t="s">
        <v>1192</v>
      </c>
      <c r="G133" s="204"/>
      <c r="H133" s="204"/>
      <c r="I133" s="207"/>
      <c r="J133" s="218">
        <f>BK133</f>
        <v>0</v>
      </c>
      <c r="K133" s="204"/>
      <c r="L133" s="209"/>
      <c r="M133" s="210"/>
      <c r="N133" s="211"/>
      <c r="O133" s="211"/>
      <c r="P133" s="212">
        <f>SUM(P134:P135)</f>
        <v>0</v>
      </c>
      <c r="Q133" s="211"/>
      <c r="R133" s="212">
        <f>SUM(R134:R135)</f>
        <v>3.2152844999999997</v>
      </c>
      <c r="S133" s="211"/>
      <c r="T133" s="213">
        <f>SUM(T134:T135)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14" t="s">
        <v>87</v>
      </c>
      <c r="AT133" s="215" t="s">
        <v>78</v>
      </c>
      <c r="AU133" s="215" t="s">
        <v>87</v>
      </c>
      <c r="AY133" s="214" t="s">
        <v>136</v>
      </c>
      <c r="BK133" s="216">
        <f>SUM(BK134:BK135)</f>
        <v>0</v>
      </c>
    </row>
    <row r="134" s="2" customFormat="1">
      <c r="A134" s="39"/>
      <c r="B134" s="40"/>
      <c r="C134" s="219" t="s">
        <v>87</v>
      </c>
      <c r="D134" s="219" t="s">
        <v>139</v>
      </c>
      <c r="E134" s="220" t="s">
        <v>1193</v>
      </c>
      <c r="F134" s="221" t="s">
        <v>1194</v>
      </c>
      <c r="G134" s="222" t="s">
        <v>858</v>
      </c>
      <c r="H134" s="223">
        <v>1.425</v>
      </c>
      <c r="I134" s="224"/>
      <c r="J134" s="225">
        <f>ROUND(I134*H134,2)</f>
        <v>0</v>
      </c>
      <c r="K134" s="221" t="s">
        <v>740</v>
      </c>
      <c r="L134" s="45"/>
      <c r="M134" s="226" t="s">
        <v>1</v>
      </c>
      <c r="N134" s="227" t="s">
        <v>44</v>
      </c>
      <c r="O134" s="92"/>
      <c r="P134" s="228">
        <f>O134*H134</f>
        <v>0</v>
      </c>
      <c r="Q134" s="228">
        <v>2.2563399999999998</v>
      </c>
      <c r="R134" s="228">
        <f>Q134*H134</f>
        <v>3.2152844999999997</v>
      </c>
      <c r="S134" s="228">
        <v>0</v>
      </c>
      <c r="T134" s="22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0" t="s">
        <v>156</v>
      </c>
      <c r="AT134" s="230" t="s">
        <v>139</v>
      </c>
      <c r="AU134" s="230" t="s">
        <v>89</v>
      </c>
      <c r="AY134" s="18" t="s">
        <v>136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8" t="s">
        <v>87</v>
      </c>
      <c r="BK134" s="231">
        <f>ROUND(I134*H134,2)</f>
        <v>0</v>
      </c>
      <c r="BL134" s="18" t="s">
        <v>156</v>
      </c>
      <c r="BM134" s="230" t="s">
        <v>1195</v>
      </c>
    </row>
    <row r="135" s="14" customFormat="1">
      <c r="A135" s="14"/>
      <c r="B135" s="243"/>
      <c r="C135" s="244"/>
      <c r="D135" s="234" t="s">
        <v>148</v>
      </c>
      <c r="E135" s="245" t="s">
        <v>1</v>
      </c>
      <c r="F135" s="246" t="s">
        <v>1196</v>
      </c>
      <c r="G135" s="244"/>
      <c r="H135" s="247">
        <v>1.425</v>
      </c>
      <c r="I135" s="248"/>
      <c r="J135" s="244"/>
      <c r="K135" s="244"/>
      <c r="L135" s="249"/>
      <c r="M135" s="250"/>
      <c r="N135" s="251"/>
      <c r="O135" s="251"/>
      <c r="P135" s="251"/>
      <c r="Q135" s="251"/>
      <c r="R135" s="251"/>
      <c r="S135" s="251"/>
      <c r="T135" s="252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3" t="s">
        <v>148</v>
      </c>
      <c r="AU135" s="253" t="s">
        <v>89</v>
      </c>
      <c r="AV135" s="14" t="s">
        <v>89</v>
      </c>
      <c r="AW135" s="14" t="s">
        <v>36</v>
      </c>
      <c r="AX135" s="14" t="s">
        <v>79</v>
      </c>
      <c r="AY135" s="253" t="s">
        <v>136</v>
      </c>
    </row>
    <row r="136" s="12" customFormat="1" ht="22.8" customHeight="1">
      <c r="A136" s="12"/>
      <c r="B136" s="203"/>
      <c r="C136" s="204"/>
      <c r="D136" s="205" t="s">
        <v>78</v>
      </c>
      <c r="E136" s="217" t="s">
        <v>156</v>
      </c>
      <c r="F136" s="217" t="s">
        <v>958</v>
      </c>
      <c r="G136" s="204"/>
      <c r="H136" s="204"/>
      <c r="I136" s="207"/>
      <c r="J136" s="218">
        <f>BK136</f>
        <v>0</v>
      </c>
      <c r="K136" s="204"/>
      <c r="L136" s="209"/>
      <c r="M136" s="210"/>
      <c r="N136" s="211"/>
      <c r="O136" s="211"/>
      <c r="P136" s="212">
        <f>SUM(P137:P178)</f>
        <v>0</v>
      </c>
      <c r="Q136" s="211"/>
      <c r="R136" s="212">
        <f>SUM(R137:R178)</f>
        <v>7.4211264200000002</v>
      </c>
      <c r="S136" s="211"/>
      <c r="T136" s="213">
        <f>SUM(T137:T178)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14" t="s">
        <v>87</v>
      </c>
      <c r="AT136" s="215" t="s">
        <v>78</v>
      </c>
      <c r="AU136" s="215" t="s">
        <v>87</v>
      </c>
      <c r="AY136" s="214" t="s">
        <v>136</v>
      </c>
      <c r="BK136" s="216">
        <f>SUM(BK137:BK178)</f>
        <v>0</v>
      </c>
    </row>
    <row r="137" s="2" customFormat="1">
      <c r="A137" s="39"/>
      <c r="B137" s="40"/>
      <c r="C137" s="219" t="s">
        <v>89</v>
      </c>
      <c r="D137" s="219" t="s">
        <v>139</v>
      </c>
      <c r="E137" s="220" t="s">
        <v>1197</v>
      </c>
      <c r="F137" s="221" t="s">
        <v>1198</v>
      </c>
      <c r="G137" s="222" t="s">
        <v>187</v>
      </c>
      <c r="H137" s="223">
        <v>3</v>
      </c>
      <c r="I137" s="224"/>
      <c r="J137" s="225">
        <f>ROUND(I137*H137,2)</f>
        <v>0</v>
      </c>
      <c r="K137" s="221" t="s">
        <v>740</v>
      </c>
      <c r="L137" s="45"/>
      <c r="M137" s="226" t="s">
        <v>1</v>
      </c>
      <c r="N137" s="227" t="s">
        <v>44</v>
      </c>
      <c r="O137" s="92"/>
      <c r="P137" s="228">
        <f>O137*H137</f>
        <v>0</v>
      </c>
      <c r="Q137" s="228">
        <v>0.03465</v>
      </c>
      <c r="R137" s="228">
        <f>Q137*H137</f>
        <v>0.10395</v>
      </c>
      <c r="S137" s="228">
        <v>0</v>
      </c>
      <c r="T137" s="22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0" t="s">
        <v>156</v>
      </c>
      <c r="AT137" s="230" t="s">
        <v>139</v>
      </c>
      <c r="AU137" s="230" t="s">
        <v>89</v>
      </c>
      <c r="AY137" s="18" t="s">
        <v>136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18" t="s">
        <v>87</v>
      </c>
      <c r="BK137" s="231">
        <f>ROUND(I137*H137,2)</f>
        <v>0</v>
      </c>
      <c r="BL137" s="18" t="s">
        <v>156</v>
      </c>
      <c r="BM137" s="230" t="s">
        <v>1199</v>
      </c>
    </row>
    <row r="138" s="2" customFormat="1" ht="16.5" customHeight="1">
      <c r="A138" s="39"/>
      <c r="B138" s="40"/>
      <c r="C138" s="276" t="s">
        <v>152</v>
      </c>
      <c r="D138" s="276" t="s">
        <v>742</v>
      </c>
      <c r="E138" s="277" t="s">
        <v>1200</v>
      </c>
      <c r="F138" s="278" t="s">
        <v>1201</v>
      </c>
      <c r="G138" s="279" t="s">
        <v>694</v>
      </c>
      <c r="H138" s="280">
        <v>3.1499999999999999</v>
      </c>
      <c r="I138" s="281"/>
      <c r="J138" s="282">
        <f>ROUND(I138*H138,2)</f>
        <v>0</v>
      </c>
      <c r="K138" s="278" t="s">
        <v>1</v>
      </c>
      <c r="L138" s="283"/>
      <c r="M138" s="284" t="s">
        <v>1</v>
      </c>
      <c r="N138" s="285" t="s">
        <v>44</v>
      </c>
      <c r="O138" s="92"/>
      <c r="P138" s="228">
        <f>O138*H138</f>
        <v>0</v>
      </c>
      <c r="Q138" s="228">
        <v>0.089999999999999997</v>
      </c>
      <c r="R138" s="228">
        <f>Q138*H138</f>
        <v>0.28349999999999997</v>
      </c>
      <c r="S138" s="228">
        <v>0</v>
      </c>
      <c r="T138" s="22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0" t="s">
        <v>173</v>
      </c>
      <c r="AT138" s="230" t="s">
        <v>742</v>
      </c>
      <c r="AU138" s="230" t="s">
        <v>89</v>
      </c>
      <c r="AY138" s="18" t="s">
        <v>136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8" t="s">
        <v>87</v>
      </c>
      <c r="BK138" s="231">
        <f>ROUND(I138*H138,2)</f>
        <v>0</v>
      </c>
      <c r="BL138" s="18" t="s">
        <v>156</v>
      </c>
      <c r="BM138" s="230" t="s">
        <v>1202</v>
      </c>
    </row>
    <row r="139" s="14" customFormat="1">
      <c r="A139" s="14"/>
      <c r="B139" s="243"/>
      <c r="C139" s="244"/>
      <c r="D139" s="234" t="s">
        <v>148</v>
      </c>
      <c r="E139" s="244"/>
      <c r="F139" s="246" t="s">
        <v>1203</v>
      </c>
      <c r="G139" s="244"/>
      <c r="H139" s="247">
        <v>3.1499999999999999</v>
      </c>
      <c r="I139" s="248"/>
      <c r="J139" s="244"/>
      <c r="K139" s="244"/>
      <c r="L139" s="249"/>
      <c r="M139" s="250"/>
      <c r="N139" s="251"/>
      <c r="O139" s="251"/>
      <c r="P139" s="251"/>
      <c r="Q139" s="251"/>
      <c r="R139" s="251"/>
      <c r="S139" s="251"/>
      <c r="T139" s="252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3" t="s">
        <v>148</v>
      </c>
      <c r="AU139" s="253" t="s">
        <v>89</v>
      </c>
      <c r="AV139" s="14" t="s">
        <v>89</v>
      </c>
      <c r="AW139" s="14" t="s">
        <v>4</v>
      </c>
      <c r="AX139" s="14" t="s">
        <v>87</v>
      </c>
      <c r="AY139" s="253" t="s">
        <v>136</v>
      </c>
    </row>
    <row r="140" s="2" customFormat="1" ht="44.25" customHeight="1">
      <c r="A140" s="39"/>
      <c r="B140" s="40"/>
      <c r="C140" s="219" t="s">
        <v>156</v>
      </c>
      <c r="D140" s="219" t="s">
        <v>139</v>
      </c>
      <c r="E140" s="220" t="s">
        <v>1204</v>
      </c>
      <c r="F140" s="221" t="s">
        <v>1205</v>
      </c>
      <c r="G140" s="222" t="s">
        <v>187</v>
      </c>
      <c r="H140" s="223">
        <v>4.5</v>
      </c>
      <c r="I140" s="224"/>
      <c r="J140" s="225">
        <f>ROUND(I140*H140,2)</f>
        <v>0</v>
      </c>
      <c r="K140" s="221" t="s">
        <v>740</v>
      </c>
      <c r="L140" s="45"/>
      <c r="M140" s="226" t="s">
        <v>1</v>
      </c>
      <c r="N140" s="227" t="s">
        <v>44</v>
      </c>
      <c r="O140" s="92"/>
      <c r="P140" s="228">
        <f>O140*H140</f>
        <v>0</v>
      </c>
      <c r="Q140" s="228">
        <v>0.1016</v>
      </c>
      <c r="R140" s="228">
        <f>Q140*H140</f>
        <v>0.4572</v>
      </c>
      <c r="S140" s="228">
        <v>0</v>
      </c>
      <c r="T140" s="229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0" t="s">
        <v>156</v>
      </c>
      <c r="AT140" s="230" t="s">
        <v>139</v>
      </c>
      <c r="AU140" s="230" t="s">
        <v>89</v>
      </c>
      <c r="AY140" s="18" t="s">
        <v>136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8" t="s">
        <v>87</v>
      </c>
      <c r="BK140" s="231">
        <f>ROUND(I140*H140,2)</f>
        <v>0</v>
      </c>
      <c r="BL140" s="18" t="s">
        <v>156</v>
      </c>
      <c r="BM140" s="230" t="s">
        <v>1206</v>
      </c>
    </row>
    <row r="141" s="14" customFormat="1">
      <c r="A141" s="14"/>
      <c r="B141" s="243"/>
      <c r="C141" s="244"/>
      <c r="D141" s="234" t="s">
        <v>148</v>
      </c>
      <c r="E141" s="245" t="s">
        <v>1</v>
      </c>
      <c r="F141" s="246" t="s">
        <v>1207</v>
      </c>
      <c r="G141" s="244"/>
      <c r="H141" s="247">
        <v>4.5</v>
      </c>
      <c r="I141" s="248"/>
      <c r="J141" s="244"/>
      <c r="K141" s="244"/>
      <c r="L141" s="249"/>
      <c r="M141" s="250"/>
      <c r="N141" s="251"/>
      <c r="O141" s="251"/>
      <c r="P141" s="251"/>
      <c r="Q141" s="251"/>
      <c r="R141" s="251"/>
      <c r="S141" s="251"/>
      <c r="T141" s="252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3" t="s">
        <v>148</v>
      </c>
      <c r="AU141" s="253" t="s">
        <v>89</v>
      </c>
      <c r="AV141" s="14" t="s">
        <v>89</v>
      </c>
      <c r="AW141" s="14" t="s">
        <v>36</v>
      </c>
      <c r="AX141" s="14" t="s">
        <v>79</v>
      </c>
      <c r="AY141" s="253" t="s">
        <v>136</v>
      </c>
    </row>
    <row r="142" s="2" customFormat="1" ht="33" customHeight="1">
      <c r="A142" s="39"/>
      <c r="B142" s="40"/>
      <c r="C142" s="219" t="s">
        <v>161</v>
      </c>
      <c r="D142" s="219" t="s">
        <v>139</v>
      </c>
      <c r="E142" s="220" t="s">
        <v>1208</v>
      </c>
      <c r="F142" s="221" t="s">
        <v>1209</v>
      </c>
      <c r="G142" s="222" t="s">
        <v>825</v>
      </c>
      <c r="H142" s="223">
        <v>0.67500000000000004</v>
      </c>
      <c r="I142" s="224"/>
      <c r="J142" s="225">
        <f>ROUND(I142*H142,2)</f>
        <v>0</v>
      </c>
      <c r="K142" s="221" t="s">
        <v>740</v>
      </c>
      <c r="L142" s="45"/>
      <c r="M142" s="226" t="s">
        <v>1</v>
      </c>
      <c r="N142" s="227" t="s">
        <v>44</v>
      </c>
      <c r="O142" s="92"/>
      <c r="P142" s="228">
        <f>O142*H142</f>
        <v>0</v>
      </c>
      <c r="Q142" s="228">
        <v>0.0065799999999999999</v>
      </c>
      <c r="R142" s="228">
        <f>Q142*H142</f>
        <v>0.0044415000000000001</v>
      </c>
      <c r="S142" s="228">
        <v>0</v>
      </c>
      <c r="T142" s="22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0" t="s">
        <v>156</v>
      </c>
      <c r="AT142" s="230" t="s">
        <v>139</v>
      </c>
      <c r="AU142" s="230" t="s">
        <v>89</v>
      </c>
      <c r="AY142" s="18" t="s">
        <v>136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8" t="s">
        <v>87</v>
      </c>
      <c r="BK142" s="231">
        <f>ROUND(I142*H142,2)</f>
        <v>0</v>
      </c>
      <c r="BL142" s="18" t="s">
        <v>156</v>
      </c>
      <c r="BM142" s="230" t="s">
        <v>1210</v>
      </c>
    </row>
    <row r="143" s="14" customFormat="1">
      <c r="A143" s="14"/>
      <c r="B143" s="243"/>
      <c r="C143" s="244"/>
      <c r="D143" s="234" t="s">
        <v>148</v>
      </c>
      <c r="E143" s="245" t="s">
        <v>1</v>
      </c>
      <c r="F143" s="246" t="s">
        <v>1211</v>
      </c>
      <c r="G143" s="244"/>
      <c r="H143" s="247">
        <v>0.67500000000000004</v>
      </c>
      <c r="I143" s="248"/>
      <c r="J143" s="244"/>
      <c r="K143" s="244"/>
      <c r="L143" s="249"/>
      <c r="M143" s="250"/>
      <c r="N143" s="251"/>
      <c r="O143" s="251"/>
      <c r="P143" s="251"/>
      <c r="Q143" s="251"/>
      <c r="R143" s="251"/>
      <c r="S143" s="251"/>
      <c r="T143" s="252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3" t="s">
        <v>148</v>
      </c>
      <c r="AU143" s="253" t="s">
        <v>89</v>
      </c>
      <c r="AV143" s="14" t="s">
        <v>89</v>
      </c>
      <c r="AW143" s="14" t="s">
        <v>36</v>
      </c>
      <c r="AX143" s="14" t="s">
        <v>79</v>
      </c>
      <c r="AY143" s="253" t="s">
        <v>136</v>
      </c>
    </row>
    <row r="144" s="2" customFormat="1" ht="33" customHeight="1">
      <c r="A144" s="39"/>
      <c r="B144" s="40"/>
      <c r="C144" s="219" t="s">
        <v>165</v>
      </c>
      <c r="D144" s="219" t="s">
        <v>139</v>
      </c>
      <c r="E144" s="220" t="s">
        <v>1212</v>
      </c>
      <c r="F144" s="221" t="s">
        <v>1213</v>
      </c>
      <c r="G144" s="222" t="s">
        <v>825</v>
      </c>
      <c r="H144" s="223">
        <v>0.67500000000000004</v>
      </c>
      <c r="I144" s="224"/>
      <c r="J144" s="225">
        <f>ROUND(I144*H144,2)</f>
        <v>0</v>
      </c>
      <c r="K144" s="221" t="s">
        <v>740</v>
      </c>
      <c r="L144" s="45"/>
      <c r="M144" s="226" t="s">
        <v>1</v>
      </c>
      <c r="N144" s="227" t="s">
        <v>44</v>
      </c>
      <c r="O144" s="92"/>
      <c r="P144" s="228">
        <f>O144*H144</f>
        <v>0</v>
      </c>
      <c r="Q144" s="228">
        <v>0</v>
      </c>
      <c r="R144" s="228">
        <f>Q144*H144</f>
        <v>0</v>
      </c>
      <c r="S144" s="228">
        <v>0</v>
      </c>
      <c r="T144" s="22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0" t="s">
        <v>156</v>
      </c>
      <c r="AT144" s="230" t="s">
        <v>139</v>
      </c>
      <c r="AU144" s="230" t="s">
        <v>89</v>
      </c>
      <c r="AY144" s="18" t="s">
        <v>136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8" t="s">
        <v>87</v>
      </c>
      <c r="BK144" s="231">
        <f>ROUND(I144*H144,2)</f>
        <v>0</v>
      </c>
      <c r="BL144" s="18" t="s">
        <v>156</v>
      </c>
      <c r="BM144" s="230" t="s">
        <v>1214</v>
      </c>
    </row>
    <row r="145" s="2" customFormat="1" ht="44.25" customHeight="1">
      <c r="A145" s="39"/>
      <c r="B145" s="40"/>
      <c r="C145" s="219" t="s">
        <v>169</v>
      </c>
      <c r="D145" s="219" t="s">
        <v>139</v>
      </c>
      <c r="E145" s="220" t="s">
        <v>1215</v>
      </c>
      <c r="F145" s="221" t="s">
        <v>1216</v>
      </c>
      <c r="G145" s="222" t="s">
        <v>825</v>
      </c>
      <c r="H145" s="223">
        <v>17.289999999999999</v>
      </c>
      <c r="I145" s="224"/>
      <c r="J145" s="225">
        <f>ROUND(I145*H145,2)</f>
        <v>0</v>
      </c>
      <c r="K145" s="221" t="s">
        <v>740</v>
      </c>
      <c r="L145" s="45"/>
      <c r="M145" s="226" t="s">
        <v>1</v>
      </c>
      <c r="N145" s="227" t="s">
        <v>44</v>
      </c>
      <c r="O145" s="92"/>
      <c r="P145" s="228">
        <f>O145*H145</f>
        <v>0</v>
      </c>
      <c r="Q145" s="228">
        <v>0.16192000000000001</v>
      </c>
      <c r="R145" s="228">
        <f>Q145*H145</f>
        <v>2.7995968000000002</v>
      </c>
      <c r="S145" s="228">
        <v>0</v>
      </c>
      <c r="T145" s="22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0" t="s">
        <v>156</v>
      </c>
      <c r="AT145" s="230" t="s">
        <v>139</v>
      </c>
      <c r="AU145" s="230" t="s">
        <v>89</v>
      </c>
      <c r="AY145" s="18" t="s">
        <v>136</v>
      </c>
      <c r="BE145" s="231">
        <f>IF(N145="základní",J145,0)</f>
        <v>0</v>
      </c>
      <c r="BF145" s="231">
        <f>IF(N145="snížená",J145,0)</f>
        <v>0</v>
      </c>
      <c r="BG145" s="231">
        <f>IF(N145="zákl. přenesená",J145,0)</f>
        <v>0</v>
      </c>
      <c r="BH145" s="231">
        <f>IF(N145="sníž. přenesená",J145,0)</f>
        <v>0</v>
      </c>
      <c r="BI145" s="231">
        <f>IF(N145="nulová",J145,0)</f>
        <v>0</v>
      </c>
      <c r="BJ145" s="18" t="s">
        <v>87</v>
      </c>
      <c r="BK145" s="231">
        <f>ROUND(I145*H145,2)</f>
        <v>0</v>
      </c>
      <c r="BL145" s="18" t="s">
        <v>156</v>
      </c>
      <c r="BM145" s="230" t="s">
        <v>1217</v>
      </c>
    </row>
    <row r="146" s="14" customFormat="1">
      <c r="A146" s="14"/>
      <c r="B146" s="243"/>
      <c r="C146" s="244"/>
      <c r="D146" s="234" t="s">
        <v>148</v>
      </c>
      <c r="E146" s="245" t="s">
        <v>1</v>
      </c>
      <c r="F146" s="246" t="s">
        <v>1218</v>
      </c>
      <c r="G146" s="244"/>
      <c r="H146" s="247">
        <v>1.44</v>
      </c>
      <c r="I146" s="248"/>
      <c r="J146" s="244"/>
      <c r="K146" s="244"/>
      <c r="L146" s="249"/>
      <c r="M146" s="250"/>
      <c r="N146" s="251"/>
      <c r="O146" s="251"/>
      <c r="P146" s="251"/>
      <c r="Q146" s="251"/>
      <c r="R146" s="251"/>
      <c r="S146" s="251"/>
      <c r="T146" s="252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3" t="s">
        <v>148</v>
      </c>
      <c r="AU146" s="253" t="s">
        <v>89</v>
      </c>
      <c r="AV146" s="14" t="s">
        <v>89</v>
      </c>
      <c r="AW146" s="14" t="s">
        <v>36</v>
      </c>
      <c r="AX146" s="14" t="s">
        <v>79</v>
      </c>
      <c r="AY146" s="253" t="s">
        <v>136</v>
      </c>
    </row>
    <row r="147" s="14" customFormat="1">
      <c r="A147" s="14"/>
      <c r="B147" s="243"/>
      <c r="C147" s="244"/>
      <c r="D147" s="234" t="s">
        <v>148</v>
      </c>
      <c r="E147" s="245" t="s">
        <v>1</v>
      </c>
      <c r="F147" s="246" t="s">
        <v>1219</v>
      </c>
      <c r="G147" s="244"/>
      <c r="H147" s="247">
        <v>15.85</v>
      </c>
      <c r="I147" s="248"/>
      <c r="J147" s="244"/>
      <c r="K147" s="244"/>
      <c r="L147" s="249"/>
      <c r="M147" s="250"/>
      <c r="N147" s="251"/>
      <c r="O147" s="251"/>
      <c r="P147" s="251"/>
      <c r="Q147" s="251"/>
      <c r="R147" s="251"/>
      <c r="S147" s="251"/>
      <c r="T147" s="252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3" t="s">
        <v>148</v>
      </c>
      <c r="AU147" s="253" t="s">
        <v>89</v>
      </c>
      <c r="AV147" s="14" t="s">
        <v>89</v>
      </c>
      <c r="AW147" s="14" t="s">
        <v>36</v>
      </c>
      <c r="AX147" s="14" t="s">
        <v>79</v>
      </c>
      <c r="AY147" s="253" t="s">
        <v>136</v>
      </c>
    </row>
    <row r="148" s="2" customFormat="1">
      <c r="A148" s="39"/>
      <c r="B148" s="40"/>
      <c r="C148" s="219" t="s">
        <v>173</v>
      </c>
      <c r="D148" s="219" t="s">
        <v>139</v>
      </c>
      <c r="E148" s="220" t="s">
        <v>1220</v>
      </c>
      <c r="F148" s="221" t="s">
        <v>1221</v>
      </c>
      <c r="G148" s="222" t="s">
        <v>825</v>
      </c>
      <c r="H148" s="223">
        <v>17.289999999999999</v>
      </c>
      <c r="I148" s="224"/>
      <c r="J148" s="225">
        <f>ROUND(I148*H148,2)</f>
        <v>0</v>
      </c>
      <c r="K148" s="221" t="s">
        <v>740</v>
      </c>
      <c r="L148" s="45"/>
      <c r="M148" s="226" t="s">
        <v>1</v>
      </c>
      <c r="N148" s="227" t="s">
        <v>44</v>
      </c>
      <c r="O148" s="92"/>
      <c r="P148" s="228">
        <f>O148*H148</f>
        <v>0</v>
      </c>
      <c r="Q148" s="228">
        <v>0.020240000000000001</v>
      </c>
      <c r="R148" s="228">
        <f>Q148*H148</f>
        <v>0.34994960000000003</v>
      </c>
      <c r="S148" s="228">
        <v>0</v>
      </c>
      <c r="T148" s="22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0" t="s">
        <v>156</v>
      </c>
      <c r="AT148" s="230" t="s">
        <v>139</v>
      </c>
      <c r="AU148" s="230" t="s">
        <v>89</v>
      </c>
      <c r="AY148" s="18" t="s">
        <v>136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8" t="s">
        <v>87</v>
      </c>
      <c r="BK148" s="231">
        <f>ROUND(I148*H148,2)</f>
        <v>0</v>
      </c>
      <c r="BL148" s="18" t="s">
        <v>156</v>
      </c>
      <c r="BM148" s="230" t="s">
        <v>1222</v>
      </c>
    </row>
    <row r="149" s="14" customFormat="1">
      <c r="A149" s="14"/>
      <c r="B149" s="243"/>
      <c r="C149" s="244"/>
      <c r="D149" s="234" t="s">
        <v>148</v>
      </c>
      <c r="E149" s="245" t="s">
        <v>1</v>
      </c>
      <c r="F149" s="246" t="s">
        <v>1218</v>
      </c>
      <c r="G149" s="244"/>
      <c r="H149" s="247">
        <v>1.44</v>
      </c>
      <c r="I149" s="248"/>
      <c r="J149" s="244"/>
      <c r="K149" s="244"/>
      <c r="L149" s="249"/>
      <c r="M149" s="250"/>
      <c r="N149" s="251"/>
      <c r="O149" s="251"/>
      <c r="P149" s="251"/>
      <c r="Q149" s="251"/>
      <c r="R149" s="251"/>
      <c r="S149" s="251"/>
      <c r="T149" s="252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3" t="s">
        <v>148</v>
      </c>
      <c r="AU149" s="253" t="s">
        <v>89</v>
      </c>
      <c r="AV149" s="14" t="s">
        <v>89</v>
      </c>
      <c r="AW149" s="14" t="s">
        <v>36</v>
      </c>
      <c r="AX149" s="14" t="s">
        <v>79</v>
      </c>
      <c r="AY149" s="253" t="s">
        <v>136</v>
      </c>
    </row>
    <row r="150" s="14" customFormat="1">
      <c r="A150" s="14"/>
      <c r="B150" s="243"/>
      <c r="C150" s="244"/>
      <c r="D150" s="234" t="s">
        <v>148</v>
      </c>
      <c r="E150" s="245" t="s">
        <v>1</v>
      </c>
      <c r="F150" s="246" t="s">
        <v>1219</v>
      </c>
      <c r="G150" s="244"/>
      <c r="H150" s="247">
        <v>15.85</v>
      </c>
      <c r="I150" s="248"/>
      <c r="J150" s="244"/>
      <c r="K150" s="244"/>
      <c r="L150" s="249"/>
      <c r="M150" s="250"/>
      <c r="N150" s="251"/>
      <c r="O150" s="251"/>
      <c r="P150" s="251"/>
      <c r="Q150" s="251"/>
      <c r="R150" s="251"/>
      <c r="S150" s="251"/>
      <c r="T150" s="252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3" t="s">
        <v>148</v>
      </c>
      <c r="AU150" s="253" t="s">
        <v>89</v>
      </c>
      <c r="AV150" s="14" t="s">
        <v>89</v>
      </c>
      <c r="AW150" s="14" t="s">
        <v>36</v>
      </c>
      <c r="AX150" s="14" t="s">
        <v>79</v>
      </c>
      <c r="AY150" s="253" t="s">
        <v>136</v>
      </c>
    </row>
    <row r="151" s="2" customFormat="1" ht="33" customHeight="1">
      <c r="A151" s="39"/>
      <c r="B151" s="40"/>
      <c r="C151" s="219" t="s">
        <v>137</v>
      </c>
      <c r="D151" s="219" t="s">
        <v>139</v>
      </c>
      <c r="E151" s="220" t="s">
        <v>1223</v>
      </c>
      <c r="F151" s="221" t="s">
        <v>1224</v>
      </c>
      <c r="G151" s="222" t="s">
        <v>858</v>
      </c>
      <c r="H151" s="223">
        <v>1.45</v>
      </c>
      <c r="I151" s="224"/>
      <c r="J151" s="225">
        <f>ROUND(I151*H151,2)</f>
        <v>0</v>
      </c>
      <c r="K151" s="221" t="s">
        <v>740</v>
      </c>
      <c r="L151" s="45"/>
      <c r="M151" s="226" t="s">
        <v>1</v>
      </c>
      <c r="N151" s="227" t="s">
        <v>44</v>
      </c>
      <c r="O151" s="92"/>
      <c r="P151" s="228">
        <f>O151*H151</f>
        <v>0</v>
      </c>
      <c r="Q151" s="228">
        <v>2.234</v>
      </c>
      <c r="R151" s="228">
        <f>Q151*H151</f>
        <v>3.2393000000000001</v>
      </c>
      <c r="S151" s="228">
        <v>0</v>
      </c>
      <c r="T151" s="229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0" t="s">
        <v>156</v>
      </c>
      <c r="AT151" s="230" t="s">
        <v>139</v>
      </c>
      <c r="AU151" s="230" t="s">
        <v>89</v>
      </c>
      <c r="AY151" s="18" t="s">
        <v>136</v>
      </c>
      <c r="BE151" s="231">
        <f>IF(N151="základní",J151,0)</f>
        <v>0</v>
      </c>
      <c r="BF151" s="231">
        <f>IF(N151="snížená",J151,0)</f>
        <v>0</v>
      </c>
      <c r="BG151" s="231">
        <f>IF(N151="zákl. přenesená",J151,0)</f>
        <v>0</v>
      </c>
      <c r="BH151" s="231">
        <f>IF(N151="sníž. přenesená",J151,0)</f>
        <v>0</v>
      </c>
      <c r="BI151" s="231">
        <f>IF(N151="nulová",J151,0)</f>
        <v>0</v>
      </c>
      <c r="BJ151" s="18" t="s">
        <v>87</v>
      </c>
      <c r="BK151" s="231">
        <f>ROUND(I151*H151,2)</f>
        <v>0</v>
      </c>
      <c r="BL151" s="18" t="s">
        <v>156</v>
      </c>
      <c r="BM151" s="230" t="s">
        <v>1225</v>
      </c>
    </row>
    <row r="152" s="14" customFormat="1">
      <c r="A152" s="14"/>
      <c r="B152" s="243"/>
      <c r="C152" s="244"/>
      <c r="D152" s="234" t="s">
        <v>148</v>
      </c>
      <c r="E152" s="245" t="s">
        <v>1</v>
      </c>
      <c r="F152" s="246" t="s">
        <v>1226</v>
      </c>
      <c r="G152" s="244"/>
      <c r="H152" s="247">
        <v>0.26400000000000001</v>
      </c>
      <c r="I152" s="248"/>
      <c r="J152" s="244"/>
      <c r="K152" s="244"/>
      <c r="L152" s="249"/>
      <c r="M152" s="250"/>
      <c r="N152" s="251"/>
      <c r="O152" s="251"/>
      <c r="P152" s="251"/>
      <c r="Q152" s="251"/>
      <c r="R152" s="251"/>
      <c r="S152" s="251"/>
      <c r="T152" s="252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3" t="s">
        <v>148</v>
      </c>
      <c r="AU152" s="253" t="s">
        <v>89</v>
      </c>
      <c r="AV152" s="14" t="s">
        <v>89</v>
      </c>
      <c r="AW152" s="14" t="s">
        <v>36</v>
      </c>
      <c r="AX152" s="14" t="s">
        <v>79</v>
      </c>
      <c r="AY152" s="253" t="s">
        <v>136</v>
      </c>
    </row>
    <row r="153" s="14" customFormat="1">
      <c r="A153" s="14"/>
      <c r="B153" s="243"/>
      <c r="C153" s="244"/>
      <c r="D153" s="234" t="s">
        <v>148</v>
      </c>
      <c r="E153" s="245" t="s">
        <v>1</v>
      </c>
      <c r="F153" s="246" t="s">
        <v>1227</v>
      </c>
      <c r="G153" s="244"/>
      <c r="H153" s="247">
        <v>0.34999999999999998</v>
      </c>
      <c r="I153" s="248"/>
      <c r="J153" s="244"/>
      <c r="K153" s="244"/>
      <c r="L153" s="249"/>
      <c r="M153" s="250"/>
      <c r="N153" s="251"/>
      <c r="O153" s="251"/>
      <c r="P153" s="251"/>
      <c r="Q153" s="251"/>
      <c r="R153" s="251"/>
      <c r="S153" s="251"/>
      <c r="T153" s="252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3" t="s">
        <v>148</v>
      </c>
      <c r="AU153" s="253" t="s">
        <v>89</v>
      </c>
      <c r="AV153" s="14" t="s">
        <v>89</v>
      </c>
      <c r="AW153" s="14" t="s">
        <v>36</v>
      </c>
      <c r="AX153" s="14" t="s">
        <v>79</v>
      </c>
      <c r="AY153" s="253" t="s">
        <v>136</v>
      </c>
    </row>
    <row r="154" s="14" customFormat="1">
      <c r="A154" s="14"/>
      <c r="B154" s="243"/>
      <c r="C154" s="244"/>
      <c r="D154" s="234" t="s">
        <v>148</v>
      </c>
      <c r="E154" s="245" t="s">
        <v>1</v>
      </c>
      <c r="F154" s="246" t="s">
        <v>1228</v>
      </c>
      <c r="G154" s="244"/>
      <c r="H154" s="247">
        <v>0.26300000000000001</v>
      </c>
      <c r="I154" s="248"/>
      <c r="J154" s="244"/>
      <c r="K154" s="244"/>
      <c r="L154" s="249"/>
      <c r="M154" s="250"/>
      <c r="N154" s="251"/>
      <c r="O154" s="251"/>
      <c r="P154" s="251"/>
      <c r="Q154" s="251"/>
      <c r="R154" s="251"/>
      <c r="S154" s="251"/>
      <c r="T154" s="252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3" t="s">
        <v>148</v>
      </c>
      <c r="AU154" s="253" t="s">
        <v>89</v>
      </c>
      <c r="AV154" s="14" t="s">
        <v>89</v>
      </c>
      <c r="AW154" s="14" t="s">
        <v>36</v>
      </c>
      <c r="AX154" s="14" t="s">
        <v>79</v>
      </c>
      <c r="AY154" s="253" t="s">
        <v>136</v>
      </c>
    </row>
    <row r="155" s="14" customFormat="1">
      <c r="A155" s="14"/>
      <c r="B155" s="243"/>
      <c r="C155" s="244"/>
      <c r="D155" s="234" t="s">
        <v>148</v>
      </c>
      <c r="E155" s="245" t="s">
        <v>1</v>
      </c>
      <c r="F155" s="246" t="s">
        <v>1229</v>
      </c>
      <c r="G155" s="244"/>
      <c r="H155" s="247">
        <v>0.155</v>
      </c>
      <c r="I155" s="248"/>
      <c r="J155" s="244"/>
      <c r="K155" s="244"/>
      <c r="L155" s="249"/>
      <c r="M155" s="250"/>
      <c r="N155" s="251"/>
      <c r="O155" s="251"/>
      <c r="P155" s="251"/>
      <c r="Q155" s="251"/>
      <c r="R155" s="251"/>
      <c r="S155" s="251"/>
      <c r="T155" s="252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3" t="s">
        <v>148</v>
      </c>
      <c r="AU155" s="253" t="s">
        <v>89</v>
      </c>
      <c r="AV155" s="14" t="s">
        <v>89</v>
      </c>
      <c r="AW155" s="14" t="s">
        <v>36</v>
      </c>
      <c r="AX155" s="14" t="s">
        <v>79</v>
      </c>
      <c r="AY155" s="253" t="s">
        <v>136</v>
      </c>
    </row>
    <row r="156" s="14" customFormat="1">
      <c r="A156" s="14"/>
      <c r="B156" s="243"/>
      <c r="C156" s="244"/>
      <c r="D156" s="234" t="s">
        <v>148</v>
      </c>
      <c r="E156" s="245" t="s">
        <v>1</v>
      </c>
      <c r="F156" s="246" t="s">
        <v>1230</v>
      </c>
      <c r="G156" s="244"/>
      <c r="H156" s="247">
        <v>0.126</v>
      </c>
      <c r="I156" s="248"/>
      <c r="J156" s="244"/>
      <c r="K156" s="244"/>
      <c r="L156" s="249"/>
      <c r="M156" s="250"/>
      <c r="N156" s="251"/>
      <c r="O156" s="251"/>
      <c r="P156" s="251"/>
      <c r="Q156" s="251"/>
      <c r="R156" s="251"/>
      <c r="S156" s="251"/>
      <c r="T156" s="252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3" t="s">
        <v>148</v>
      </c>
      <c r="AU156" s="253" t="s">
        <v>89</v>
      </c>
      <c r="AV156" s="14" t="s">
        <v>89</v>
      </c>
      <c r="AW156" s="14" t="s">
        <v>36</v>
      </c>
      <c r="AX156" s="14" t="s">
        <v>79</v>
      </c>
      <c r="AY156" s="253" t="s">
        <v>136</v>
      </c>
    </row>
    <row r="157" s="14" customFormat="1">
      <c r="A157" s="14"/>
      <c r="B157" s="243"/>
      <c r="C157" s="244"/>
      <c r="D157" s="234" t="s">
        <v>148</v>
      </c>
      <c r="E157" s="245" t="s">
        <v>1</v>
      </c>
      <c r="F157" s="246" t="s">
        <v>1231</v>
      </c>
      <c r="G157" s="244"/>
      <c r="H157" s="247">
        <v>0.20699999999999999</v>
      </c>
      <c r="I157" s="248"/>
      <c r="J157" s="244"/>
      <c r="K157" s="244"/>
      <c r="L157" s="249"/>
      <c r="M157" s="250"/>
      <c r="N157" s="251"/>
      <c r="O157" s="251"/>
      <c r="P157" s="251"/>
      <c r="Q157" s="251"/>
      <c r="R157" s="251"/>
      <c r="S157" s="251"/>
      <c r="T157" s="252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3" t="s">
        <v>148</v>
      </c>
      <c r="AU157" s="253" t="s">
        <v>89</v>
      </c>
      <c r="AV157" s="14" t="s">
        <v>89</v>
      </c>
      <c r="AW157" s="14" t="s">
        <v>36</v>
      </c>
      <c r="AX157" s="14" t="s">
        <v>79</v>
      </c>
      <c r="AY157" s="253" t="s">
        <v>136</v>
      </c>
    </row>
    <row r="158" s="14" customFormat="1">
      <c r="A158" s="14"/>
      <c r="B158" s="243"/>
      <c r="C158" s="244"/>
      <c r="D158" s="234" t="s">
        <v>148</v>
      </c>
      <c r="E158" s="245" t="s">
        <v>1</v>
      </c>
      <c r="F158" s="246" t="s">
        <v>1232</v>
      </c>
      <c r="G158" s="244"/>
      <c r="H158" s="247">
        <v>0.085000000000000006</v>
      </c>
      <c r="I158" s="248"/>
      <c r="J158" s="244"/>
      <c r="K158" s="244"/>
      <c r="L158" s="249"/>
      <c r="M158" s="250"/>
      <c r="N158" s="251"/>
      <c r="O158" s="251"/>
      <c r="P158" s="251"/>
      <c r="Q158" s="251"/>
      <c r="R158" s="251"/>
      <c r="S158" s="251"/>
      <c r="T158" s="252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3" t="s">
        <v>148</v>
      </c>
      <c r="AU158" s="253" t="s">
        <v>89</v>
      </c>
      <c r="AV158" s="14" t="s">
        <v>89</v>
      </c>
      <c r="AW158" s="14" t="s">
        <v>36</v>
      </c>
      <c r="AX158" s="14" t="s">
        <v>79</v>
      </c>
      <c r="AY158" s="253" t="s">
        <v>136</v>
      </c>
    </row>
    <row r="159" s="15" customFormat="1">
      <c r="A159" s="15"/>
      <c r="B159" s="254"/>
      <c r="C159" s="255"/>
      <c r="D159" s="234" t="s">
        <v>148</v>
      </c>
      <c r="E159" s="256" t="s">
        <v>1</v>
      </c>
      <c r="F159" s="257" t="s">
        <v>160</v>
      </c>
      <c r="G159" s="255"/>
      <c r="H159" s="258">
        <v>1.45</v>
      </c>
      <c r="I159" s="259"/>
      <c r="J159" s="255"/>
      <c r="K159" s="255"/>
      <c r="L159" s="260"/>
      <c r="M159" s="261"/>
      <c r="N159" s="262"/>
      <c r="O159" s="262"/>
      <c r="P159" s="262"/>
      <c r="Q159" s="262"/>
      <c r="R159" s="262"/>
      <c r="S159" s="262"/>
      <c r="T159" s="263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64" t="s">
        <v>148</v>
      </c>
      <c r="AU159" s="264" t="s">
        <v>89</v>
      </c>
      <c r="AV159" s="15" t="s">
        <v>156</v>
      </c>
      <c r="AW159" s="15" t="s">
        <v>36</v>
      </c>
      <c r="AX159" s="15" t="s">
        <v>87</v>
      </c>
      <c r="AY159" s="264" t="s">
        <v>136</v>
      </c>
    </row>
    <row r="160" s="2" customFormat="1">
      <c r="A160" s="39"/>
      <c r="B160" s="40"/>
      <c r="C160" s="219" t="s">
        <v>180</v>
      </c>
      <c r="D160" s="219" t="s">
        <v>139</v>
      </c>
      <c r="E160" s="220" t="s">
        <v>1233</v>
      </c>
      <c r="F160" s="221" t="s">
        <v>1234</v>
      </c>
      <c r="G160" s="222" t="s">
        <v>858</v>
      </c>
      <c r="H160" s="223">
        <v>2.8999999999999999</v>
      </c>
      <c r="I160" s="224"/>
      <c r="J160" s="225">
        <f>ROUND(I160*H160,2)</f>
        <v>0</v>
      </c>
      <c r="K160" s="221" t="s">
        <v>1</v>
      </c>
      <c r="L160" s="45"/>
      <c r="M160" s="226" t="s">
        <v>1</v>
      </c>
      <c r="N160" s="227" t="s">
        <v>44</v>
      </c>
      <c r="O160" s="92"/>
      <c r="P160" s="228">
        <f>O160*H160</f>
        <v>0</v>
      </c>
      <c r="Q160" s="228">
        <v>0</v>
      </c>
      <c r="R160" s="228">
        <f>Q160*H160</f>
        <v>0</v>
      </c>
      <c r="S160" s="228">
        <v>0</v>
      </c>
      <c r="T160" s="229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0" t="s">
        <v>156</v>
      </c>
      <c r="AT160" s="230" t="s">
        <v>139</v>
      </c>
      <c r="AU160" s="230" t="s">
        <v>89</v>
      </c>
      <c r="AY160" s="18" t="s">
        <v>136</v>
      </c>
      <c r="BE160" s="231">
        <f>IF(N160="základní",J160,0)</f>
        <v>0</v>
      </c>
      <c r="BF160" s="231">
        <f>IF(N160="snížená",J160,0)</f>
        <v>0</v>
      </c>
      <c r="BG160" s="231">
        <f>IF(N160="zákl. přenesená",J160,0)</f>
        <v>0</v>
      </c>
      <c r="BH160" s="231">
        <f>IF(N160="sníž. přenesená",J160,0)</f>
        <v>0</v>
      </c>
      <c r="BI160" s="231">
        <f>IF(N160="nulová",J160,0)</f>
        <v>0</v>
      </c>
      <c r="BJ160" s="18" t="s">
        <v>87</v>
      </c>
      <c r="BK160" s="231">
        <f>ROUND(I160*H160,2)</f>
        <v>0</v>
      </c>
      <c r="BL160" s="18" t="s">
        <v>156</v>
      </c>
      <c r="BM160" s="230" t="s">
        <v>1235</v>
      </c>
    </row>
    <row r="161" s="14" customFormat="1">
      <c r="A161" s="14"/>
      <c r="B161" s="243"/>
      <c r="C161" s="244"/>
      <c r="D161" s="234" t="s">
        <v>148</v>
      </c>
      <c r="E161" s="245" t="s">
        <v>1</v>
      </c>
      <c r="F161" s="246" t="s">
        <v>1226</v>
      </c>
      <c r="G161" s="244"/>
      <c r="H161" s="247">
        <v>0.26400000000000001</v>
      </c>
      <c r="I161" s="248"/>
      <c r="J161" s="244"/>
      <c r="K161" s="244"/>
      <c r="L161" s="249"/>
      <c r="M161" s="250"/>
      <c r="N161" s="251"/>
      <c r="O161" s="251"/>
      <c r="P161" s="251"/>
      <c r="Q161" s="251"/>
      <c r="R161" s="251"/>
      <c r="S161" s="251"/>
      <c r="T161" s="252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3" t="s">
        <v>148</v>
      </c>
      <c r="AU161" s="253" t="s">
        <v>89</v>
      </c>
      <c r="AV161" s="14" t="s">
        <v>89</v>
      </c>
      <c r="AW161" s="14" t="s">
        <v>36</v>
      </c>
      <c r="AX161" s="14" t="s">
        <v>79</v>
      </c>
      <c r="AY161" s="253" t="s">
        <v>136</v>
      </c>
    </row>
    <row r="162" s="14" customFormat="1">
      <c r="A162" s="14"/>
      <c r="B162" s="243"/>
      <c r="C162" s="244"/>
      <c r="D162" s="234" t="s">
        <v>148</v>
      </c>
      <c r="E162" s="245" t="s">
        <v>1</v>
      </c>
      <c r="F162" s="246" t="s">
        <v>1227</v>
      </c>
      <c r="G162" s="244"/>
      <c r="H162" s="247">
        <v>0.34999999999999998</v>
      </c>
      <c r="I162" s="248"/>
      <c r="J162" s="244"/>
      <c r="K162" s="244"/>
      <c r="L162" s="249"/>
      <c r="M162" s="250"/>
      <c r="N162" s="251"/>
      <c r="O162" s="251"/>
      <c r="P162" s="251"/>
      <c r="Q162" s="251"/>
      <c r="R162" s="251"/>
      <c r="S162" s="251"/>
      <c r="T162" s="252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3" t="s">
        <v>148</v>
      </c>
      <c r="AU162" s="253" t="s">
        <v>89</v>
      </c>
      <c r="AV162" s="14" t="s">
        <v>89</v>
      </c>
      <c r="AW162" s="14" t="s">
        <v>36</v>
      </c>
      <c r="AX162" s="14" t="s">
        <v>79</v>
      </c>
      <c r="AY162" s="253" t="s">
        <v>136</v>
      </c>
    </row>
    <row r="163" s="14" customFormat="1">
      <c r="A163" s="14"/>
      <c r="B163" s="243"/>
      <c r="C163" s="244"/>
      <c r="D163" s="234" t="s">
        <v>148</v>
      </c>
      <c r="E163" s="245" t="s">
        <v>1</v>
      </c>
      <c r="F163" s="246" t="s">
        <v>1228</v>
      </c>
      <c r="G163" s="244"/>
      <c r="H163" s="247">
        <v>0.26300000000000001</v>
      </c>
      <c r="I163" s="248"/>
      <c r="J163" s="244"/>
      <c r="K163" s="244"/>
      <c r="L163" s="249"/>
      <c r="M163" s="250"/>
      <c r="N163" s="251"/>
      <c r="O163" s="251"/>
      <c r="P163" s="251"/>
      <c r="Q163" s="251"/>
      <c r="R163" s="251"/>
      <c r="S163" s="251"/>
      <c r="T163" s="252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3" t="s">
        <v>148</v>
      </c>
      <c r="AU163" s="253" t="s">
        <v>89</v>
      </c>
      <c r="AV163" s="14" t="s">
        <v>89</v>
      </c>
      <c r="AW163" s="14" t="s">
        <v>36</v>
      </c>
      <c r="AX163" s="14" t="s">
        <v>79</v>
      </c>
      <c r="AY163" s="253" t="s">
        <v>136</v>
      </c>
    </row>
    <row r="164" s="14" customFormat="1">
      <c r="A164" s="14"/>
      <c r="B164" s="243"/>
      <c r="C164" s="244"/>
      <c r="D164" s="234" t="s">
        <v>148</v>
      </c>
      <c r="E164" s="245" t="s">
        <v>1</v>
      </c>
      <c r="F164" s="246" t="s">
        <v>1229</v>
      </c>
      <c r="G164" s="244"/>
      <c r="H164" s="247">
        <v>0.155</v>
      </c>
      <c r="I164" s="248"/>
      <c r="J164" s="244"/>
      <c r="K164" s="244"/>
      <c r="L164" s="249"/>
      <c r="M164" s="250"/>
      <c r="N164" s="251"/>
      <c r="O164" s="251"/>
      <c r="P164" s="251"/>
      <c r="Q164" s="251"/>
      <c r="R164" s="251"/>
      <c r="S164" s="251"/>
      <c r="T164" s="252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3" t="s">
        <v>148</v>
      </c>
      <c r="AU164" s="253" t="s">
        <v>89</v>
      </c>
      <c r="AV164" s="14" t="s">
        <v>89</v>
      </c>
      <c r="AW164" s="14" t="s">
        <v>36</v>
      </c>
      <c r="AX164" s="14" t="s">
        <v>79</v>
      </c>
      <c r="AY164" s="253" t="s">
        <v>136</v>
      </c>
    </row>
    <row r="165" s="14" customFormat="1">
      <c r="A165" s="14"/>
      <c r="B165" s="243"/>
      <c r="C165" s="244"/>
      <c r="D165" s="234" t="s">
        <v>148</v>
      </c>
      <c r="E165" s="245" t="s">
        <v>1</v>
      </c>
      <c r="F165" s="246" t="s">
        <v>1230</v>
      </c>
      <c r="G165" s="244"/>
      <c r="H165" s="247">
        <v>0.126</v>
      </c>
      <c r="I165" s="248"/>
      <c r="J165" s="244"/>
      <c r="K165" s="244"/>
      <c r="L165" s="249"/>
      <c r="M165" s="250"/>
      <c r="N165" s="251"/>
      <c r="O165" s="251"/>
      <c r="P165" s="251"/>
      <c r="Q165" s="251"/>
      <c r="R165" s="251"/>
      <c r="S165" s="251"/>
      <c r="T165" s="252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3" t="s">
        <v>148</v>
      </c>
      <c r="AU165" s="253" t="s">
        <v>89</v>
      </c>
      <c r="AV165" s="14" t="s">
        <v>89</v>
      </c>
      <c r="AW165" s="14" t="s">
        <v>36</v>
      </c>
      <c r="AX165" s="14" t="s">
        <v>79</v>
      </c>
      <c r="AY165" s="253" t="s">
        <v>136</v>
      </c>
    </row>
    <row r="166" s="14" customFormat="1">
      <c r="A166" s="14"/>
      <c r="B166" s="243"/>
      <c r="C166" s="244"/>
      <c r="D166" s="234" t="s">
        <v>148</v>
      </c>
      <c r="E166" s="245" t="s">
        <v>1</v>
      </c>
      <c r="F166" s="246" t="s">
        <v>1231</v>
      </c>
      <c r="G166" s="244"/>
      <c r="H166" s="247">
        <v>0.20699999999999999</v>
      </c>
      <c r="I166" s="248"/>
      <c r="J166" s="244"/>
      <c r="K166" s="244"/>
      <c r="L166" s="249"/>
      <c r="M166" s="250"/>
      <c r="N166" s="251"/>
      <c r="O166" s="251"/>
      <c r="P166" s="251"/>
      <c r="Q166" s="251"/>
      <c r="R166" s="251"/>
      <c r="S166" s="251"/>
      <c r="T166" s="252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3" t="s">
        <v>148</v>
      </c>
      <c r="AU166" s="253" t="s">
        <v>89</v>
      </c>
      <c r="AV166" s="14" t="s">
        <v>89</v>
      </c>
      <c r="AW166" s="14" t="s">
        <v>36</v>
      </c>
      <c r="AX166" s="14" t="s">
        <v>79</v>
      </c>
      <c r="AY166" s="253" t="s">
        <v>136</v>
      </c>
    </row>
    <row r="167" s="14" customFormat="1">
      <c r="A167" s="14"/>
      <c r="B167" s="243"/>
      <c r="C167" s="244"/>
      <c r="D167" s="234" t="s">
        <v>148</v>
      </c>
      <c r="E167" s="245" t="s">
        <v>1</v>
      </c>
      <c r="F167" s="246" t="s">
        <v>1232</v>
      </c>
      <c r="G167" s="244"/>
      <c r="H167" s="247">
        <v>0.085000000000000006</v>
      </c>
      <c r="I167" s="248"/>
      <c r="J167" s="244"/>
      <c r="K167" s="244"/>
      <c r="L167" s="249"/>
      <c r="M167" s="250"/>
      <c r="N167" s="251"/>
      <c r="O167" s="251"/>
      <c r="P167" s="251"/>
      <c r="Q167" s="251"/>
      <c r="R167" s="251"/>
      <c r="S167" s="251"/>
      <c r="T167" s="252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3" t="s">
        <v>148</v>
      </c>
      <c r="AU167" s="253" t="s">
        <v>89</v>
      </c>
      <c r="AV167" s="14" t="s">
        <v>89</v>
      </c>
      <c r="AW167" s="14" t="s">
        <v>36</v>
      </c>
      <c r="AX167" s="14" t="s">
        <v>79</v>
      </c>
      <c r="AY167" s="253" t="s">
        <v>136</v>
      </c>
    </row>
    <row r="168" s="15" customFormat="1">
      <c r="A168" s="15"/>
      <c r="B168" s="254"/>
      <c r="C168" s="255"/>
      <c r="D168" s="234" t="s">
        <v>148</v>
      </c>
      <c r="E168" s="256" t="s">
        <v>1</v>
      </c>
      <c r="F168" s="257" t="s">
        <v>160</v>
      </c>
      <c r="G168" s="255"/>
      <c r="H168" s="258">
        <v>1.45</v>
      </c>
      <c r="I168" s="259"/>
      <c r="J168" s="255"/>
      <c r="K168" s="255"/>
      <c r="L168" s="260"/>
      <c r="M168" s="261"/>
      <c r="N168" s="262"/>
      <c r="O168" s="262"/>
      <c r="P168" s="262"/>
      <c r="Q168" s="262"/>
      <c r="R168" s="262"/>
      <c r="S168" s="262"/>
      <c r="T168" s="263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64" t="s">
        <v>148</v>
      </c>
      <c r="AU168" s="264" t="s">
        <v>89</v>
      </c>
      <c r="AV168" s="15" t="s">
        <v>156</v>
      </c>
      <c r="AW168" s="15" t="s">
        <v>36</v>
      </c>
      <c r="AX168" s="15" t="s">
        <v>79</v>
      </c>
      <c r="AY168" s="264" t="s">
        <v>136</v>
      </c>
    </row>
    <row r="169" s="2" customFormat="1">
      <c r="A169" s="39"/>
      <c r="B169" s="40"/>
      <c r="C169" s="219" t="s">
        <v>184</v>
      </c>
      <c r="D169" s="219" t="s">
        <v>139</v>
      </c>
      <c r="E169" s="220" t="s">
        <v>1236</v>
      </c>
      <c r="F169" s="221" t="s">
        <v>1237</v>
      </c>
      <c r="G169" s="222" t="s">
        <v>825</v>
      </c>
      <c r="H169" s="223">
        <v>28.667999999999999</v>
      </c>
      <c r="I169" s="224"/>
      <c r="J169" s="225">
        <f>ROUND(I169*H169,2)</f>
        <v>0</v>
      </c>
      <c r="K169" s="221" t="s">
        <v>740</v>
      </c>
      <c r="L169" s="45"/>
      <c r="M169" s="226" t="s">
        <v>1</v>
      </c>
      <c r="N169" s="227" t="s">
        <v>44</v>
      </c>
      <c r="O169" s="92"/>
      <c r="P169" s="228">
        <f>O169*H169</f>
        <v>0</v>
      </c>
      <c r="Q169" s="228">
        <v>0.0063899999999999998</v>
      </c>
      <c r="R169" s="228">
        <f>Q169*H169</f>
        <v>0.18318851999999999</v>
      </c>
      <c r="S169" s="228">
        <v>0</v>
      </c>
      <c r="T169" s="229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0" t="s">
        <v>156</v>
      </c>
      <c r="AT169" s="230" t="s">
        <v>139</v>
      </c>
      <c r="AU169" s="230" t="s">
        <v>89</v>
      </c>
      <c r="AY169" s="18" t="s">
        <v>136</v>
      </c>
      <c r="BE169" s="231">
        <f>IF(N169="základní",J169,0)</f>
        <v>0</v>
      </c>
      <c r="BF169" s="231">
        <f>IF(N169="snížená",J169,0)</f>
        <v>0</v>
      </c>
      <c r="BG169" s="231">
        <f>IF(N169="zákl. přenesená",J169,0)</f>
        <v>0</v>
      </c>
      <c r="BH169" s="231">
        <f>IF(N169="sníž. přenesená",J169,0)</f>
        <v>0</v>
      </c>
      <c r="BI169" s="231">
        <f>IF(N169="nulová",J169,0)</f>
        <v>0</v>
      </c>
      <c r="BJ169" s="18" t="s">
        <v>87</v>
      </c>
      <c r="BK169" s="231">
        <f>ROUND(I169*H169,2)</f>
        <v>0</v>
      </c>
      <c r="BL169" s="18" t="s">
        <v>156</v>
      </c>
      <c r="BM169" s="230" t="s">
        <v>1238</v>
      </c>
    </row>
    <row r="170" s="14" customFormat="1">
      <c r="A170" s="14"/>
      <c r="B170" s="243"/>
      <c r="C170" s="244"/>
      <c r="D170" s="234" t="s">
        <v>148</v>
      </c>
      <c r="E170" s="245" t="s">
        <v>1</v>
      </c>
      <c r="F170" s="246" t="s">
        <v>1239</v>
      </c>
      <c r="G170" s="244"/>
      <c r="H170" s="247">
        <v>2.8159999999999998</v>
      </c>
      <c r="I170" s="248"/>
      <c r="J170" s="244"/>
      <c r="K170" s="244"/>
      <c r="L170" s="249"/>
      <c r="M170" s="250"/>
      <c r="N170" s="251"/>
      <c r="O170" s="251"/>
      <c r="P170" s="251"/>
      <c r="Q170" s="251"/>
      <c r="R170" s="251"/>
      <c r="S170" s="251"/>
      <c r="T170" s="252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3" t="s">
        <v>148</v>
      </c>
      <c r="AU170" s="253" t="s">
        <v>89</v>
      </c>
      <c r="AV170" s="14" t="s">
        <v>89</v>
      </c>
      <c r="AW170" s="14" t="s">
        <v>36</v>
      </c>
      <c r="AX170" s="14" t="s">
        <v>79</v>
      </c>
      <c r="AY170" s="253" t="s">
        <v>136</v>
      </c>
    </row>
    <row r="171" s="14" customFormat="1">
      <c r="A171" s="14"/>
      <c r="B171" s="243"/>
      <c r="C171" s="244"/>
      <c r="D171" s="234" t="s">
        <v>148</v>
      </c>
      <c r="E171" s="245" t="s">
        <v>1</v>
      </c>
      <c r="F171" s="246" t="s">
        <v>1240</v>
      </c>
      <c r="G171" s="244"/>
      <c r="H171" s="247">
        <v>3.1499999999999999</v>
      </c>
      <c r="I171" s="248"/>
      <c r="J171" s="244"/>
      <c r="K171" s="244"/>
      <c r="L171" s="249"/>
      <c r="M171" s="250"/>
      <c r="N171" s="251"/>
      <c r="O171" s="251"/>
      <c r="P171" s="251"/>
      <c r="Q171" s="251"/>
      <c r="R171" s="251"/>
      <c r="S171" s="251"/>
      <c r="T171" s="252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3" t="s">
        <v>148</v>
      </c>
      <c r="AU171" s="253" t="s">
        <v>89</v>
      </c>
      <c r="AV171" s="14" t="s">
        <v>89</v>
      </c>
      <c r="AW171" s="14" t="s">
        <v>36</v>
      </c>
      <c r="AX171" s="14" t="s">
        <v>79</v>
      </c>
      <c r="AY171" s="253" t="s">
        <v>136</v>
      </c>
    </row>
    <row r="172" s="14" customFormat="1">
      <c r="A172" s="14"/>
      <c r="B172" s="243"/>
      <c r="C172" s="244"/>
      <c r="D172" s="234" t="s">
        <v>148</v>
      </c>
      <c r="E172" s="245" t="s">
        <v>1</v>
      </c>
      <c r="F172" s="246" t="s">
        <v>1241</v>
      </c>
      <c r="G172" s="244"/>
      <c r="H172" s="247">
        <v>2.7999999999999998</v>
      </c>
      <c r="I172" s="248"/>
      <c r="J172" s="244"/>
      <c r="K172" s="244"/>
      <c r="L172" s="249"/>
      <c r="M172" s="250"/>
      <c r="N172" s="251"/>
      <c r="O172" s="251"/>
      <c r="P172" s="251"/>
      <c r="Q172" s="251"/>
      <c r="R172" s="251"/>
      <c r="S172" s="251"/>
      <c r="T172" s="252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3" t="s">
        <v>148</v>
      </c>
      <c r="AU172" s="253" t="s">
        <v>89</v>
      </c>
      <c r="AV172" s="14" t="s">
        <v>89</v>
      </c>
      <c r="AW172" s="14" t="s">
        <v>36</v>
      </c>
      <c r="AX172" s="14" t="s">
        <v>79</v>
      </c>
      <c r="AY172" s="253" t="s">
        <v>136</v>
      </c>
    </row>
    <row r="173" s="14" customFormat="1">
      <c r="A173" s="14"/>
      <c r="B173" s="243"/>
      <c r="C173" s="244"/>
      <c r="D173" s="234" t="s">
        <v>148</v>
      </c>
      <c r="E173" s="245" t="s">
        <v>1</v>
      </c>
      <c r="F173" s="246" t="s">
        <v>1242</v>
      </c>
      <c r="G173" s="244"/>
      <c r="H173" s="247">
        <v>1.6559999999999999</v>
      </c>
      <c r="I173" s="248"/>
      <c r="J173" s="244"/>
      <c r="K173" s="244"/>
      <c r="L173" s="249"/>
      <c r="M173" s="250"/>
      <c r="N173" s="251"/>
      <c r="O173" s="251"/>
      <c r="P173" s="251"/>
      <c r="Q173" s="251"/>
      <c r="R173" s="251"/>
      <c r="S173" s="251"/>
      <c r="T173" s="252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3" t="s">
        <v>148</v>
      </c>
      <c r="AU173" s="253" t="s">
        <v>89</v>
      </c>
      <c r="AV173" s="14" t="s">
        <v>89</v>
      </c>
      <c r="AW173" s="14" t="s">
        <v>36</v>
      </c>
      <c r="AX173" s="14" t="s">
        <v>79</v>
      </c>
      <c r="AY173" s="253" t="s">
        <v>136</v>
      </c>
    </row>
    <row r="174" s="14" customFormat="1">
      <c r="A174" s="14"/>
      <c r="B174" s="243"/>
      <c r="C174" s="244"/>
      <c r="D174" s="234" t="s">
        <v>148</v>
      </c>
      <c r="E174" s="245" t="s">
        <v>1</v>
      </c>
      <c r="F174" s="246" t="s">
        <v>1243</v>
      </c>
      <c r="G174" s="244"/>
      <c r="H174" s="247">
        <v>1.1339999999999999</v>
      </c>
      <c r="I174" s="248"/>
      <c r="J174" s="244"/>
      <c r="K174" s="244"/>
      <c r="L174" s="249"/>
      <c r="M174" s="250"/>
      <c r="N174" s="251"/>
      <c r="O174" s="251"/>
      <c r="P174" s="251"/>
      <c r="Q174" s="251"/>
      <c r="R174" s="251"/>
      <c r="S174" s="251"/>
      <c r="T174" s="252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3" t="s">
        <v>148</v>
      </c>
      <c r="AU174" s="253" t="s">
        <v>89</v>
      </c>
      <c r="AV174" s="14" t="s">
        <v>89</v>
      </c>
      <c r="AW174" s="14" t="s">
        <v>36</v>
      </c>
      <c r="AX174" s="14" t="s">
        <v>79</v>
      </c>
      <c r="AY174" s="253" t="s">
        <v>136</v>
      </c>
    </row>
    <row r="175" s="14" customFormat="1">
      <c r="A175" s="14"/>
      <c r="B175" s="243"/>
      <c r="C175" s="244"/>
      <c r="D175" s="234" t="s">
        <v>148</v>
      </c>
      <c r="E175" s="245" t="s">
        <v>1</v>
      </c>
      <c r="F175" s="246" t="s">
        <v>1244</v>
      </c>
      <c r="G175" s="244"/>
      <c r="H175" s="247">
        <v>1.863</v>
      </c>
      <c r="I175" s="248"/>
      <c r="J175" s="244"/>
      <c r="K175" s="244"/>
      <c r="L175" s="249"/>
      <c r="M175" s="250"/>
      <c r="N175" s="251"/>
      <c r="O175" s="251"/>
      <c r="P175" s="251"/>
      <c r="Q175" s="251"/>
      <c r="R175" s="251"/>
      <c r="S175" s="251"/>
      <c r="T175" s="252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3" t="s">
        <v>148</v>
      </c>
      <c r="AU175" s="253" t="s">
        <v>89</v>
      </c>
      <c r="AV175" s="14" t="s">
        <v>89</v>
      </c>
      <c r="AW175" s="14" t="s">
        <v>36</v>
      </c>
      <c r="AX175" s="14" t="s">
        <v>79</v>
      </c>
      <c r="AY175" s="253" t="s">
        <v>136</v>
      </c>
    </row>
    <row r="176" s="14" customFormat="1">
      <c r="A176" s="14"/>
      <c r="B176" s="243"/>
      <c r="C176" s="244"/>
      <c r="D176" s="234" t="s">
        <v>148</v>
      </c>
      <c r="E176" s="245" t="s">
        <v>1</v>
      </c>
      <c r="F176" s="246" t="s">
        <v>1245</v>
      </c>
      <c r="G176" s="244"/>
      <c r="H176" s="247">
        <v>0.91500000000000004</v>
      </c>
      <c r="I176" s="248"/>
      <c r="J176" s="244"/>
      <c r="K176" s="244"/>
      <c r="L176" s="249"/>
      <c r="M176" s="250"/>
      <c r="N176" s="251"/>
      <c r="O176" s="251"/>
      <c r="P176" s="251"/>
      <c r="Q176" s="251"/>
      <c r="R176" s="251"/>
      <c r="S176" s="251"/>
      <c r="T176" s="252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3" t="s">
        <v>148</v>
      </c>
      <c r="AU176" s="253" t="s">
        <v>89</v>
      </c>
      <c r="AV176" s="14" t="s">
        <v>89</v>
      </c>
      <c r="AW176" s="14" t="s">
        <v>36</v>
      </c>
      <c r="AX176" s="14" t="s">
        <v>79</v>
      </c>
      <c r="AY176" s="253" t="s">
        <v>136</v>
      </c>
    </row>
    <row r="177" s="15" customFormat="1">
      <c r="A177" s="15"/>
      <c r="B177" s="254"/>
      <c r="C177" s="255"/>
      <c r="D177" s="234" t="s">
        <v>148</v>
      </c>
      <c r="E177" s="256" t="s">
        <v>1</v>
      </c>
      <c r="F177" s="257" t="s">
        <v>160</v>
      </c>
      <c r="G177" s="255"/>
      <c r="H177" s="258">
        <v>14.334</v>
      </c>
      <c r="I177" s="259"/>
      <c r="J177" s="255"/>
      <c r="K177" s="255"/>
      <c r="L177" s="260"/>
      <c r="M177" s="261"/>
      <c r="N177" s="262"/>
      <c r="O177" s="262"/>
      <c r="P177" s="262"/>
      <c r="Q177" s="262"/>
      <c r="R177" s="262"/>
      <c r="S177" s="262"/>
      <c r="T177" s="263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64" t="s">
        <v>148</v>
      </c>
      <c r="AU177" s="264" t="s">
        <v>89</v>
      </c>
      <c r="AV177" s="15" t="s">
        <v>156</v>
      </c>
      <c r="AW177" s="15" t="s">
        <v>36</v>
      </c>
      <c r="AX177" s="15" t="s">
        <v>79</v>
      </c>
      <c r="AY177" s="264" t="s">
        <v>136</v>
      </c>
    </row>
    <row r="178" s="2" customFormat="1">
      <c r="A178" s="39"/>
      <c r="B178" s="40"/>
      <c r="C178" s="219" t="s">
        <v>193</v>
      </c>
      <c r="D178" s="219" t="s">
        <v>139</v>
      </c>
      <c r="E178" s="220" t="s">
        <v>1246</v>
      </c>
      <c r="F178" s="221" t="s">
        <v>1247</v>
      </c>
      <c r="G178" s="222" t="s">
        <v>825</v>
      </c>
      <c r="H178" s="223">
        <v>28.667999999999999</v>
      </c>
      <c r="I178" s="224"/>
      <c r="J178" s="225">
        <f>ROUND(I178*H178,2)</f>
        <v>0</v>
      </c>
      <c r="K178" s="221" t="s">
        <v>1</v>
      </c>
      <c r="L178" s="45"/>
      <c r="M178" s="226" t="s">
        <v>1</v>
      </c>
      <c r="N178" s="227" t="s">
        <v>44</v>
      </c>
      <c r="O178" s="92"/>
      <c r="P178" s="228">
        <f>O178*H178</f>
        <v>0</v>
      </c>
      <c r="Q178" s="228">
        <v>0</v>
      </c>
      <c r="R178" s="228">
        <f>Q178*H178</f>
        <v>0</v>
      </c>
      <c r="S178" s="228">
        <v>0</v>
      </c>
      <c r="T178" s="229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30" t="s">
        <v>156</v>
      </c>
      <c r="AT178" s="230" t="s">
        <v>139</v>
      </c>
      <c r="AU178" s="230" t="s">
        <v>89</v>
      </c>
      <c r="AY178" s="18" t="s">
        <v>136</v>
      </c>
      <c r="BE178" s="231">
        <f>IF(N178="základní",J178,0)</f>
        <v>0</v>
      </c>
      <c r="BF178" s="231">
        <f>IF(N178="snížená",J178,0)</f>
        <v>0</v>
      </c>
      <c r="BG178" s="231">
        <f>IF(N178="zákl. přenesená",J178,0)</f>
        <v>0</v>
      </c>
      <c r="BH178" s="231">
        <f>IF(N178="sníž. přenesená",J178,0)</f>
        <v>0</v>
      </c>
      <c r="BI178" s="231">
        <f>IF(N178="nulová",J178,0)</f>
        <v>0</v>
      </c>
      <c r="BJ178" s="18" t="s">
        <v>87</v>
      </c>
      <c r="BK178" s="231">
        <f>ROUND(I178*H178,2)</f>
        <v>0</v>
      </c>
      <c r="BL178" s="18" t="s">
        <v>156</v>
      </c>
      <c r="BM178" s="230" t="s">
        <v>1248</v>
      </c>
    </row>
    <row r="179" s="12" customFormat="1" ht="22.8" customHeight="1">
      <c r="A179" s="12"/>
      <c r="B179" s="203"/>
      <c r="C179" s="204"/>
      <c r="D179" s="205" t="s">
        <v>78</v>
      </c>
      <c r="E179" s="217" t="s">
        <v>161</v>
      </c>
      <c r="F179" s="217" t="s">
        <v>1249</v>
      </c>
      <c r="G179" s="204"/>
      <c r="H179" s="204"/>
      <c r="I179" s="207"/>
      <c r="J179" s="218">
        <f>BK179</f>
        <v>0</v>
      </c>
      <c r="K179" s="204"/>
      <c r="L179" s="209"/>
      <c r="M179" s="210"/>
      <c r="N179" s="211"/>
      <c r="O179" s="211"/>
      <c r="P179" s="212">
        <f>SUM(P180:P184)</f>
        <v>0</v>
      </c>
      <c r="Q179" s="211"/>
      <c r="R179" s="212">
        <f>SUM(R180:R184)</f>
        <v>3.7718525000000005</v>
      </c>
      <c r="S179" s="211"/>
      <c r="T179" s="213">
        <f>SUM(T180:T184)</f>
        <v>0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214" t="s">
        <v>87</v>
      </c>
      <c r="AT179" s="215" t="s">
        <v>78</v>
      </c>
      <c r="AU179" s="215" t="s">
        <v>87</v>
      </c>
      <c r="AY179" s="214" t="s">
        <v>136</v>
      </c>
      <c r="BK179" s="216">
        <f>SUM(BK180:BK184)</f>
        <v>0</v>
      </c>
    </row>
    <row r="180" s="2" customFormat="1" ht="78" customHeight="1">
      <c r="A180" s="39"/>
      <c r="B180" s="40"/>
      <c r="C180" s="219" t="s">
        <v>252</v>
      </c>
      <c r="D180" s="219" t="s">
        <v>139</v>
      </c>
      <c r="E180" s="220" t="s">
        <v>1250</v>
      </c>
      <c r="F180" s="221" t="s">
        <v>1251</v>
      </c>
      <c r="G180" s="222" t="s">
        <v>825</v>
      </c>
      <c r="H180" s="223">
        <v>17.289999999999999</v>
      </c>
      <c r="I180" s="224"/>
      <c r="J180" s="225">
        <f>ROUND(I180*H180,2)</f>
        <v>0</v>
      </c>
      <c r="K180" s="221" t="s">
        <v>740</v>
      </c>
      <c r="L180" s="45"/>
      <c r="M180" s="226" t="s">
        <v>1</v>
      </c>
      <c r="N180" s="227" t="s">
        <v>44</v>
      </c>
      <c r="O180" s="92"/>
      <c r="P180" s="228">
        <f>O180*H180</f>
        <v>0</v>
      </c>
      <c r="Q180" s="228">
        <v>0.084250000000000005</v>
      </c>
      <c r="R180" s="228">
        <f>Q180*H180</f>
        <v>1.4566825000000001</v>
      </c>
      <c r="S180" s="228">
        <v>0</v>
      </c>
      <c r="T180" s="22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30" t="s">
        <v>156</v>
      </c>
      <c r="AT180" s="230" t="s">
        <v>139</v>
      </c>
      <c r="AU180" s="230" t="s">
        <v>89</v>
      </c>
      <c r="AY180" s="18" t="s">
        <v>136</v>
      </c>
      <c r="BE180" s="231">
        <f>IF(N180="základní",J180,0)</f>
        <v>0</v>
      </c>
      <c r="BF180" s="231">
        <f>IF(N180="snížená",J180,0)</f>
        <v>0</v>
      </c>
      <c r="BG180" s="231">
        <f>IF(N180="zákl. přenesená",J180,0)</f>
        <v>0</v>
      </c>
      <c r="BH180" s="231">
        <f>IF(N180="sníž. přenesená",J180,0)</f>
        <v>0</v>
      </c>
      <c r="BI180" s="231">
        <f>IF(N180="nulová",J180,0)</f>
        <v>0</v>
      </c>
      <c r="BJ180" s="18" t="s">
        <v>87</v>
      </c>
      <c r="BK180" s="231">
        <f>ROUND(I180*H180,2)</f>
        <v>0</v>
      </c>
      <c r="BL180" s="18" t="s">
        <v>156</v>
      </c>
      <c r="BM180" s="230" t="s">
        <v>1252</v>
      </c>
    </row>
    <row r="181" s="14" customFormat="1">
      <c r="A181" s="14"/>
      <c r="B181" s="243"/>
      <c r="C181" s="244"/>
      <c r="D181" s="234" t="s">
        <v>148</v>
      </c>
      <c r="E181" s="245" t="s">
        <v>1</v>
      </c>
      <c r="F181" s="246" t="s">
        <v>1218</v>
      </c>
      <c r="G181" s="244"/>
      <c r="H181" s="247">
        <v>1.44</v>
      </c>
      <c r="I181" s="248"/>
      <c r="J181" s="244"/>
      <c r="K181" s="244"/>
      <c r="L181" s="249"/>
      <c r="M181" s="250"/>
      <c r="N181" s="251"/>
      <c r="O181" s="251"/>
      <c r="P181" s="251"/>
      <c r="Q181" s="251"/>
      <c r="R181" s="251"/>
      <c r="S181" s="251"/>
      <c r="T181" s="252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3" t="s">
        <v>148</v>
      </c>
      <c r="AU181" s="253" t="s">
        <v>89</v>
      </c>
      <c r="AV181" s="14" t="s">
        <v>89</v>
      </c>
      <c r="AW181" s="14" t="s">
        <v>36</v>
      </c>
      <c r="AX181" s="14" t="s">
        <v>79</v>
      </c>
      <c r="AY181" s="253" t="s">
        <v>136</v>
      </c>
    </row>
    <row r="182" s="14" customFormat="1">
      <c r="A182" s="14"/>
      <c r="B182" s="243"/>
      <c r="C182" s="244"/>
      <c r="D182" s="234" t="s">
        <v>148</v>
      </c>
      <c r="E182" s="245" t="s">
        <v>1</v>
      </c>
      <c r="F182" s="246" t="s">
        <v>1219</v>
      </c>
      <c r="G182" s="244"/>
      <c r="H182" s="247">
        <v>15.85</v>
      </c>
      <c r="I182" s="248"/>
      <c r="J182" s="244"/>
      <c r="K182" s="244"/>
      <c r="L182" s="249"/>
      <c r="M182" s="250"/>
      <c r="N182" s="251"/>
      <c r="O182" s="251"/>
      <c r="P182" s="251"/>
      <c r="Q182" s="251"/>
      <c r="R182" s="251"/>
      <c r="S182" s="251"/>
      <c r="T182" s="252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3" t="s">
        <v>148</v>
      </c>
      <c r="AU182" s="253" t="s">
        <v>89</v>
      </c>
      <c r="AV182" s="14" t="s">
        <v>89</v>
      </c>
      <c r="AW182" s="14" t="s">
        <v>36</v>
      </c>
      <c r="AX182" s="14" t="s">
        <v>79</v>
      </c>
      <c r="AY182" s="253" t="s">
        <v>136</v>
      </c>
    </row>
    <row r="183" s="2" customFormat="1" ht="16.5" customHeight="1">
      <c r="A183" s="39"/>
      <c r="B183" s="40"/>
      <c r="C183" s="276" t="s">
        <v>256</v>
      </c>
      <c r="D183" s="276" t="s">
        <v>742</v>
      </c>
      <c r="E183" s="277" t="s">
        <v>1253</v>
      </c>
      <c r="F183" s="278" t="s">
        <v>1254</v>
      </c>
      <c r="G183" s="279" t="s">
        <v>825</v>
      </c>
      <c r="H183" s="280">
        <v>17.809000000000001</v>
      </c>
      <c r="I183" s="281"/>
      <c r="J183" s="282">
        <f>ROUND(I183*H183,2)</f>
        <v>0</v>
      </c>
      <c r="K183" s="278" t="s">
        <v>740</v>
      </c>
      <c r="L183" s="283"/>
      <c r="M183" s="284" t="s">
        <v>1</v>
      </c>
      <c r="N183" s="285" t="s">
        <v>44</v>
      </c>
      <c r="O183" s="92"/>
      <c r="P183" s="228">
        <f>O183*H183</f>
        <v>0</v>
      </c>
      <c r="Q183" s="228">
        <v>0.13</v>
      </c>
      <c r="R183" s="228">
        <f>Q183*H183</f>
        <v>2.3151700000000002</v>
      </c>
      <c r="S183" s="228">
        <v>0</v>
      </c>
      <c r="T183" s="229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30" t="s">
        <v>173</v>
      </c>
      <c r="AT183" s="230" t="s">
        <v>742</v>
      </c>
      <c r="AU183" s="230" t="s">
        <v>89</v>
      </c>
      <c r="AY183" s="18" t="s">
        <v>136</v>
      </c>
      <c r="BE183" s="231">
        <f>IF(N183="základní",J183,0)</f>
        <v>0</v>
      </c>
      <c r="BF183" s="231">
        <f>IF(N183="snížená",J183,0)</f>
        <v>0</v>
      </c>
      <c r="BG183" s="231">
        <f>IF(N183="zákl. přenesená",J183,0)</f>
        <v>0</v>
      </c>
      <c r="BH183" s="231">
        <f>IF(N183="sníž. přenesená",J183,0)</f>
        <v>0</v>
      </c>
      <c r="BI183" s="231">
        <f>IF(N183="nulová",J183,0)</f>
        <v>0</v>
      </c>
      <c r="BJ183" s="18" t="s">
        <v>87</v>
      </c>
      <c r="BK183" s="231">
        <f>ROUND(I183*H183,2)</f>
        <v>0</v>
      </c>
      <c r="BL183" s="18" t="s">
        <v>156</v>
      </c>
      <c r="BM183" s="230" t="s">
        <v>1255</v>
      </c>
    </row>
    <row r="184" s="14" customFormat="1">
      <c r="A184" s="14"/>
      <c r="B184" s="243"/>
      <c r="C184" s="244"/>
      <c r="D184" s="234" t="s">
        <v>148</v>
      </c>
      <c r="E184" s="245" t="s">
        <v>1</v>
      </c>
      <c r="F184" s="246" t="s">
        <v>1256</v>
      </c>
      <c r="G184" s="244"/>
      <c r="H184" s="247">
        <v>17.809000000000001</v>
      </c>
      <c r="I184" s="248"/>
      <c r="J184" s="244"/>
      <c r="K184" s="244"/>
      <c r="L184" s="249"/>
      <c r="M184" s="250"/>
      <c r="N184" s="251"/>
      <c r="O184" s="251"/>
      <c r="P184" s="251"/>
      <c r="Q184" s="251"/>
      <c r="R184" s="251"/>
      <c r="S184" s="251"/>
      <c r="T184" s="252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3" t="s">
        <v>148</v>
      </c>
      <c r="AU184" s="253" t="s">
        <v>89</v>
      </c>
      <c r="AV184" s="14" t="s">
        <v>89</v>
      </c>
      <c r="AW184" s="14" t="s">
        <v>36</v>
      </c>
      <c r="AX184" s="14" t="s">
        <v>79</v>
      </c>
      <c r="AY184" s="253" t="s">
        <v>136</v>
      </c>
    </row>
    <row r="185" s="12" customFormat="1" ht="22.8" customHeight="1">
      <c r="A185" s="12"/>
      <c r="B185" s="203"/>
      <c r="C185" s="204"/>
      <c r="D185" s="205" t="s">
        <v>78</v>
      </c>
      <c r="E185" s="217" t="s">
        <v>165</v>
      </c>
      <c r="F185" s="217" t="s">
        <v>1257</v>
      </c>
      <c r="G185" s="204"/>
      <c r="H185" s="204"/>
      <c r="I185" s="207"/>
      <c r="J185" s="218">
        <f>BK185</f>
        <v>0</v>
      </c>
      <c r="K185" s="204"/>
      <c r="L185" s="209"/>
      <c r="M185" s="210"/>
      <c r="N185" s="211"/>
      <c r="O185" s="211"/>
      <c r="P185" s="212">
        <f>SUM(P186:P207)</f>
        <v>0</v>
      </c>
      <c r="Q185" s="211"/>
      <c r="R185" s="212">
        <f>SUM(R186:R207)</f>
        <v>1.41381779</v>
      </c>
      <c r="S185" s="211"/>
      <c r="T185" s="213">
        <f>SUM(T186:T207)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14" t="s">
        <v>87</v>
      </c>
      <c r="AT185" s="215" t="s">
        <v>78</v>
      </c>
      <c r="AU185" s="215" t="s">
        <v>87</v>
      </c>
      <c r="AY185" s="214" t="s">
        <v>136</v>
      </c>
      <c r="BK185" s="216">
        <f>SUM(BK186:BK207)</f>
        <v>0</v>
      </c>
    </row>
    <row r="186" s="2" customFormat="1" ht="21.75" customHeight="1">
      <c r="A186" s="39"/>
      <c r="B186" s="40"/>
      <c r="C186" s="219" t="s">
        <v>8</v>
      </c>
      <c r="D186" s="219" t="s">
        <v>139</v>
      </c>
      <c r="E186" s="220" t="s">
        <v>1258</v>
      </c>
      <c r="F186" s="221" t="s">
        <v>1259</v>
      </c>
      <c r="G186" s="222" t="s">
        <v>825</v>
      </c>
      <c r="H186" s="223">
        <v>1.0449999999999999</v>
      </c>
      <c r="I186" s="224"/>
      <c r="J186" s="225">
        <f>ROUND(I186*H186,2)</f>
        <v>0</v>
      </c>
      <c r="K186" s="221" t="s">
        <v>740</v>
      </c>
      <c r="L186" s="45"/>
      <c r="M186" s="226" t="s">
        <v>1</v>
      </c>
      <c r="N186" s="227" t="s">
        <v>44</v>
      </c>
      <c r="O186" s="92"/>
      <c r="P186" s="228">
        <f>O186*H186</f>
        <v>0</v>
      </c>
      <c r="Q186" s="228">
        <v>0.030450000000000001</v>
      </c>
      <c r="R186" s="228">
        <f>Q186*H186</f>
        <v>0.031820250000000001</v>
      </c>
      <c r="S186" s="228">
        <v>0</v>
      </c>
      <c r="T186" s="229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0" t="s">
        <v>156</v>
      </c>
      <c r="AT186" s="230" t="s">
        <v>139</v>
      </c>
      <c r="AU186" s="230" t="s">
        <v>89</v>
      </c>
      <c r="AY186" s="18" t="s">
        <v>136</v>
      </c>
      <c r="BE186" s="231">
        <f>IF(N186="základní",J186,0)</f>
        <v>0</v>
      </c>
      <c r="BF186" s="231">
        <f>IF(N186="snížená",J186,0)</f>
        <v>0</v>
      </c>
      <c r="BG186" s="231">
        <f>IF(N186="zákl. přenesená",J186,0)</f>
        <v>0</v>
      </c>
      <c r="BH186" s="231">
        <f>IF(N186="sníž. přenesená",J186,0)</f>
        <v>0</v>
      </c>
      <c r="BI186" s="231">
        <f>IF(N186="nulová",J186,0)</f>
        <v>0</v>
      </c>
      <c r="BJ186" s="18" t="s">
        <v>87</v>
      </c>
      <c r="BK186" s="231">
        <f>ROUND(I186*H186,2)</f>
        <v>0</v>
      </c>
      <c r="BL186" s="18" t="s">
        <v>156</v>
      </c>
      <c r="BM186" s="230" t="s">
        <v>1260</v>
      </c>
    </row>
    <row r="187" s="13" customFormat="1">
      <c r="A187" s="13"/>
      <c r="B187" s="232"/>
      <c r="C187" s="233"/>
      <c r="D187" s="234" t="s">
        <v>148</v>
      </c>
      <c r="E187" s="235" t="s">
        <v>1</v>
      </c>
      <c r="F187" s="236" t="s">
        <v>1261</v>
      </c>
      <c r="G187" s="233"/>
      <c r="H187" s="235" t="s">
        <v>1</v>
      </c>
      <c r="I187" s="237"/>
      <c r="J187" s="233"/>
      <c r="K187" s="233"/>
      <c r="L187" s="238"/>
      <c r="M187" s="239"/>
      <c r="N187" s="240"/>
      <c r="O187" s="240"/>
      <c r="P187" s="240"/>
      <c r="Q187" s="240"/>
      <c r="R187" s="240"/>
      <c r="S187" s="240"/>
      <c r="T187" s="241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2" t="s">
        <v>148</v>
      </c>
      <c r="AU187" s="242" t="s">
        <v>89</v>
      </c>
      <c r="AV187" s="13" t="s">
        <v>87</v>
      </c>
      <c r="AW187" s="13" t="s">
        <v>36</v>
      </c>
      <c r="AX187" s="13" t="s">
        <v>79</v>
      </c>
      <c r="AY187" s="242" t="s">
        <v>136</v>
      </c>
    </row>
    <row r="188" s="14" customFormat="1">
      <c r="A188" s="14"/>
      <c r="B188" s="243"/>
      <c r="C188" s="244"/>
      <c r="D188" s="234" t="s">
        <v>148</v>
      </c>
      <c r="E188" s="245" t="s">
        <v>1</v>
      </c>
      <c r="F188" s="246" t="s">
        <v>1262</v>
      </c>
      <c r="G188" s="244"/>
      <c r="H188" s="247">
        <v>1.0449999999999999</v>
      </c>
      <c r="I188" s="248"/>
      <c r="J188" s="244"/>
      <c r="K188" s="244"/>
      <c r="L188" s="249"/>
      <c r="M188" s="250"/>
      <c r="N188" s="251"/>
      <c r="O188" s="251"/>
      <c r="P188" s="251"/>
      <c r="Q188" s="251"/>
      <c r="R188" s="251"/>
      <c r="S188" s="251"/>
      <c r="T188" s="252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3" t="s">
        <v>148</v>
      </c>
      <c r="AU188" s="253" t="s">
        <v>89</v>
      </c>
      <c r="AV188" s="14" t="s">
        <v>89</v>
      </c>
      <c r="AW188" s="14" t="s">
        <v>36</v>
      </c>
      <c r="AX188" s="14" t="s">
        <v>79</v>
      </c>
      <c r="AY188" s="253" t="s">
        <v>136</v>
      </c>
    </row>
    <row r="189" s="2" customFormat="1">
      <c r="A189" s="39"/>
      <c r="B189" s="40"/>
      <c r="C189" s="219" t="s">
        <v>262</v>
      </c>
      <c r="D189" s="219" t="s">
        <v>139</v>
      </c>
      <c r="E189" s="220" t="s">
        <v>1263</v>
      </c>
      <c r="F189" s="221" t="s">
        <v>1264</v>
      </c>
      <c r="G189" s="222" t="s">
        <v>858</v>
      </c>
      <c r="H189" s="223">
        <v>0.18099999999999999</v>
      </c>
      <c r="I189" s="224"/>
      <c r="J189" s="225">
        <f>ROUND(I189*H189,2)</f>
        <v>0</v>
      </c>
      <c r="K189" s="221" t="s">
        <v>740</v>
      </c>
      <c r="L189" s="45"/>
      <c r="M189" s="226" t="s">
        <v>1</v>
      </c>
      <c r="N189" s="227" t="s">
        <v>44</v>
      </c>
      <c r="O189" s="92"/>
      <c r="P189" s="228">
        <f>O189*H189</f>
        <v>0</v>
      </c>
      <c r="Q189" s="228">
        <v>2.2563399999999998</v>
      </c>
      <c r="R189" s="228">
        <f>Q189*H189</f>
        <v>0.40839753999999995</v>
      </c>
      <c r="S189" s="228">
        <v>0</v>
      </c>
      <c r="T189" s="22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0" t="s">
        <v>156</v>
      </c>
      <c r="AT189" s="230" t="s">
        <v>139</v>
      </c>
      <c r="AU189" s="230" t="s">
        <v>89</v>
      </c>
      <c r="AY189" s="18" t="s">
        <v>136</v>
      </c>
      <c r="BE189" s="231">
        <f>IF(N189="základní",J189,0)</f>
        <v>0</v>
      </c>
      <c r="BF189" s="231">
        <f>IF(N189="snížená",J189,0)</f>
        <v>0</v>
      </c>
      <c r="BG189" s="231">
        <f>IF(N189="zákl. přenesená",J189,0)</f>
        <v>0</v>
      </c>
      <c r="BH189" s="231">
        <f>IF(N189="sníž. přenesená",J189,0)</f>
        <v>0</v>
      </c>
      <c r="BI189" s="231">
        <f>IF(N189="nulová",J189,0)</f>
        <v>0</v>
      </c>
      <c r="BJ189" s="18" t="s">
        <v>87</v>
      </c>
      <c r="BK189" s="231">
        <f>ROUND(I189*H189,2)</f>
        <v>0</v>
      </c>
      <c r="BL189" s="18" t="s">
        <v>156</v>
      </c>
      <c r="BM189" s="230" t="s">
        <v>1265</v>
      </c>
    </row>
    <row r="190" s="13" customFormat="1">
      <c r="A190" s="13"/>
      <c r="B190" s="232"/>
      <c r="C190" s="233"/>
      <c r="D190" s="234" t="s">
        <v>148</v>
      </c>
      <c r="E190" s="235" t="s">
        <v>1</v>
      </c>
      <c r="F190" s="236" t="s">
        <v>1266</v>
      </c>
      <c r="G190" s="233"/>
      <c r="H190" s="235" t="s">
        <v>1</v>
      </c>
      <c r="I190" s="237"/>
      <c r="J190" s="233"/>
      <c r="K190" s="233"/>
      <c r="L190" s="238"/>
      <c r="M190" s="239"/>
      <c r="N190" s="240"/>
      <c r="O190" s="240"/>
      <c r="P190" s="240"/>
      <c r="Q190" s="240"/>
      <c r="R190" s="240"/>
      <c r="S190" s="240"/>
      <c r="T190" s="241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2" t="s">
        <v>148</v>
      </c>
      <c r="AU190" s="242" t="s">
        <v>89</v>
      </c>
      <c r="AV190" s="13" t="s">
        <v>87</v>
      </c>
      <c r="AW190" s="13" t="s">
        <v>36</v>
      </c>
      <c r="AX190" s="13" t="s">
        <v>79</v>
      </c>
      <c r="AY190" s="242" t="s">
        <v>136</v>
      </c>
    </row>
    <row r="191" s="14" customFormat="1">
      <c r="A191" s="14"/>
      <c r="B191" s="243"/>
      <c r="C191" s="244"/>
      <c r="D191" s="234" t="s">
        <v>148</v>
      </c>
      <c r="E191" s="245" t="s">
        <v>1</v>
      </c>
      <c r="F191" s="246" t="s">
        <v>1267</v>
      </c>
      <c r="G191" s="244"/>
      <c r="H191" s="247">
        <v>0.014999999999999999</v>
      </c>
      <c r="I191" s="248"/>
      <c r="J191" s="244"/>
      <c r="K191" s="244"/>
      <c r="L191" s="249"/>
      <c r="M191" s="250"/>
      <c r="N191" s="251"/>
      <c r="O191" s="251"/>
      <c r="P191" s="251"/>
      <c r="Q191" s="251"/>
      <c r="R191" s="251"/>
      <c r="S191" s="251"/>
      <c r="T191" s="252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3" t="s">
        <v>148</v>
      </c>
      <c r="AU191" s="253" t="s">
        <v>89</v>
      </c>
      <c r="AV191" s="14" t="s">
        <v>89</v>
      </c>
      <c r="AW191" s="14" t="s">
        <v>36</v>
      </c>
      <c r="AX191" s="14" t="s">
        <v>79</v>
      </c>
      <c r="AY191" s="253" t="s">
        <v>136</v>
      </c>
    </row>
    <row r="192" s="14" customFormat="1">
      <c r="A192" s="14"/>
      <c r="B192" s="243"/>
      <c r="C192" s="244"/>
      <c r="D192" s="234" t="s">
        <v>148</v>
      </c>
      <c r="E192" s="245" t="s">
        <v>1</v>
      </c>
      <c r="F192" s="246" t="s">
        <v>1268</v>
      </c>
      <c r="G192" s="244"/>
      <c r="H192" s="247">
        <v>0.014999999999999999</v>
      </c>
      <c r="I192" s="248"/>
      <c r="J192" s="244"/>
      <c r="K192" s="244"/>
      <c r="L192" s="249"/>
      <c r="M192" s="250"/>
      <c r="N192" s="251"/>
      <c r="O192" s="251"/>
      <c r="P192" s="251"/>
      <c r="Q192" s="251"/>
      <c r="R192" s="251"/>
      <c r="S192" s="251"/>
      <c r="T192" s="252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3" t="s">
        <v>148</v>
      </c>
      <c r="AU192" s="253" t="s">
        <v>89</v>
      </c>
      <c r="AV192" s="14" t="s">
        <v>89</v>
      </c>
      <c r="AW192" s="14" t="s">
        <v>36</v>
      </c>
      <c r="AX192" s="14" t="s">
        <v>79</v>
      </c>
      <c r="AY192" s="253" t="s">
        <v>136</v>
      </c>
    </row>
    <row r="193" s="14" customFormat="1">
      <c r="A193" s="14"/>
      <c r="B193" s="243"/>
      <c r="C193" s="244"/>
      <c r="D193" s="234" t="s">
        <v>148</v>
      </c>
      <c r="E193" s="245" t="s">
        <v>1</v>
      </c>
      <c r="F193" s="246" t="s">
        <v>1269</v>
      </c>
      <c r="G193" s="244"/>
      <c r="H193" s="247">
        <v>0.01</v>
      </c>
      <c r="I193" s="248"/>
      <c r="J193" s="244"/>
      <c r="K193" s="244"/>
      <c r="L193" s="249"/>
      <c r="M193" s="250"/>
      <c r="N193" s="251"/>
      <c r="O193" s="251"/>
      <c r="P193" s="251"/>
      <c r="Q193" s="251"/>
      <c r="R193" s="251"/>
      <c r="S193" s="251"/>
      <c r="T193" s="252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3" t="s">
        <v>148</v>
      </c>
      <c r="AU193" s="253" t="s">
        <v>89</v>
      </c>
      <c r="AV193" s="14" t="s">
        <v>89</v>
      </c>
      <c r="AW193" s="14" t="s">
        <v>36</v>
      </c>
      <c r="AX193" s="14" t="s">
        <v>79</v>
      </c>
      <c r="AY193" s="253" t="s">
        <v>136</v>
      </c>
    </row>
    <row r="194" s="14" customFormat="1">
      <c r="A194" s="14"/>
      <c r="B194" s="243"/>
      <c r="C194" s="244"/>
      <c r="D194" s="234" t="s">
        <v>148</v>
      </c>
      <c r="E194" s="245" t="s">
        <v>1</v>
      </c>
      <c r="F194" s="246" t="s">
        <v>1270</v>
      </c>
      <c r="G194" s="244"/>
      <c r="H194" s="247">
        <v>0.014999999999999999</v>
      </c>
      <c r="I194" s="248"/>
      <c r="J194" s="244"/>
      <c r="K194" s="244"/>
      <c r="L194" s="249"/>
      <c r="M194" s="250"/>
      <c r="N194" s="251"/>
      <c r="O194" s="251"/>
      <c r="P194" s="251"/>
      <c r="Q194" s="251"/>
      <c r="R194" s="251"/>
      <c r="S194" s="251"/>
      <c r="T194" s="252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3" t="s">
        <v>148</v>
      </c>
      <c r="AU194" s="253" t="s">
        <v>89</v>
      </c>
      <c r="AV194" s="14" t="s">
        <v>89</v>
      </c>
      <c r="AW194" s="14" t="s">
        <v>36</v>
      </c>
      <c r="AX194" s="14" t="s">
        <v>79</v>
      </c>
      <c r="AY194" s="253" t="s">
        <v>136</v>
      </c>
    </row>
    <row r="195" s="14" customFormat="1">
      <c r="A195" s="14"/>
      <c r="B195" s="243"/>
      <c r="C195" s="244"/>
      <c r="D195" s="234" t="s">
        <v>148</v>
      </c>
      <c r="E195" s="245" t="s">
        <v>1</v>
      </c>
      <c r="F195" s="246" t="s">
        <v>1271</v>
      </c>
      <c r="G195" s="244"/>
      <c r="H195" s="247">
        <v>0.021999999999999999</v>
      </c>
      <c r="I195" s="248"/>
      <c r="J195" s="244"/>
      <c r="K195" s="244"/>
      <c r="L195" s="249"/>
      <c r="M195" s="250"/>
      <c r="N195" s="251"/>
      <c r="O195" s="251"/>
      <c r="P195" s="251"/>
      <c r="Q195" s="251"/>
      <c r="R195" s="251"/>
      <c r="S195" s="251"/>
      <c r="T195" s="252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3" t="s">
        <v>148</v>
      </c>
      <c r="AU195" s="253" t="s">
        <v>89</v>
      </c>
      <c r="AV195" s="14" t="s">
        <v>89</v>
      </c>
      <c r="AW195" s="14" t="s">
        <v>36</v>
      </c>
      <c r="AX195" s="14" t="s">
        <v>79</v>
      </c>
      <c r="AY195" s="253" t="s">
        <v>136</v>
      </c>
    </row>
    <row r="196" s="14" customFormat="1">
      <c r="A196" s="14"/>
      <c r="B196" s="243"/>
      <c r="C196" s="244"/>
      <c r="D196" s="234" t="s">
        <v>148</v>
      </c>
      <c r="E196" s="245" t="s">
        <v>1</v>
      </c>
      <c r="F196" s="246" t="s">
        <v>1272</v>
      </c>
      <c r="G196" s="244"/>
      <c r="H196" s="247">
        <v>0.014999999999999999</v>
      </c>
      <c r="I196" s="248"/>
      <c r="J196" s="244"/>
      <c r="K196" s="244"/>
      <c r="L196" s="249"/>
      <c r="M196" s="250"/>
      <c r="N196" s="251"/>
      <c r="O196" s="251"/>
      <c r="P196" s="251"/>
      <c r="Q196" s="251"/>
      <c r="R196" s="251"/>
      <c r="S196" s="251"/>
      <c r="T196" s="252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3" t="s">
        <v>148</v>
      </c>
      <c r="AU196" s="253" t="s">
        <v>89</v>
      </c>
      <c r="AV196" s="14" t="s">
        <v>89</v>
      </c>
      <c r="AW196" s="14" t="s">
        <v>36</v>
      </c>
      <c r="AX196" s="14" t="s">
        <v>79</v>
      </c>
      <c r="AY196" s="253" t="s">
        <v>136</v>
      </c>
    </row>
    <row r="197" s="14" customFormat="1">
      <c r="A197" s="14"/>
      <c r="B197" s="243"/>
      <c r="C197" s="244"/>
      <c r="D197" s="234" t="s">
        <v>148</v>
      </c>
      <c r="E197" s="245" t="s">
        <v>1</v>
      </c>
      <c r="F197" s="246" t="s">
        <v>1273</v>
      </c>
      <c r="G197" s="244"/>
      <c r="H197" s="247">
        <v>0.0060000000000000001</v>
      </c>
      <c r="I197" s="248"/>
      <c r="J197" s="244"/>
      <c r="K197" s="244"/>
      <c r="L197" s="249"/>
      <c r="M197" s="250"/>
      <c r="N197" s="251"/>
      <c r="O197" s="251"/>
      <c r="P197" s="251"/>
      <c r="Q197" s="251"/>
      <c r="R197" s="251"/>
      <c r="S197" s="251"/>
      <c r="T197" s="252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3" t="s">
        <v>148</v>
      </c>
      <c r="AU197" s="253" t="s">
        <v>89</v>
      </c>
      <c r="AV197" s="14" t="s">
        <v>89</v>
      </c>
      <c r="AW197" s="14" t="s">
        <v>36</v>
      </c>
      <c r="AX197" s="14" t="s">
        <v>79</v>
      </c>
      <c r="AY197" s="253" t="s">
        <v>136</v>
      </c>
    </row>
    <row r="198" s="14" customFormat="1">
      <c r="A198" s="14"/>
      <c r="B198" s="243"/>
      <c r="C198" s="244"/>
      <c r="D198" s="234" t="s">
        <v>148</v>
      </c>
      <c r="E198" s="245" t="s">
        <v>1</v>
      </c>
      <c r="F198" s="246" t="s">
        <v>1274</v>
      </c>
      <c r="G198" s="244"/>
      <c r="H198" s="247">
        <v>0.0060000000000000001</v>
      </c>
      <c r="I198" s="248"/>
      <c r="J198" s="244"/>
      <c r="K198" s="244"/>
      <c r="L198" s="249"/>
      <c r="M198" s="250"/>
      <c r="N198" s="251"/>
      <c r="O198" s="251"/>
      <c r="P198" s="251"/>
      <c r="Q198" s="251"/>
      <c r="R198" s="251"/>
      <c r="S198" s="251"/>
      <c r="T198" s="252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3" t="s">
        <v>148</v>
      </c>
      <c r="AU198" s="253" t="s">
        <v>89</v>
      </c>
      <c r="AV198" s="14" t="s">
        <v>89</v>
      </c>
      <c r="AW198" s="14" t="s">
        <v>36</v>
      </c>
      <c r="AX198" s="14" t="s">
        <v>79</v>
      </c>
      <c r="AY198" s="253" t="s">
        <v>136</v>
      </c>
    </row>
    <row r="199" s="14" customFormat="1">
      <c r="A199" s="14"/>
      <c r="B199" s="243"/>
      <c r="C199" s="244"/>
      <c r="D199" s="234" t="s">
        <v>148</v>
      </c>
      <c r="E199" s="245" t="s">
        <v>1</v>
      </c>
      <c r="F199" s="246" t="s">
        <v>1275</v>
      </c>
      <c r="G199" s="244"/>
      <c r="H199" s="247">
        <v>0.012</v>
      </c>
      <c r="I199" s="248"/>
      <c r="J199" s="244"/>
      <c r="K199" s="244"/>
      <c r="L199" s="249"/>
      <c r="M199" s="250"/>
      <c r="N199" s="251"/>
      <c r="O199" s="251"/>
      <c r="P199" s="251"/>
      <c r="Q199" s="251"/>
      <c r="R199" s="251"/>
      <c r="S199" s="251"/>
      <c r="T199" s="252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3" t="s">
        <v>148</v>
      </c>
      <c r="AU199" s="253" t="s">
        <v>89</v>
      </c>
      <c r="AV199" s="14" t="s">
        <v>89</v>
      </c>
      <c r="AW199" s="14" t="s">
        <v>36</v>
      </c>
      <c r="AX199" s="14" t="s">
        <v>79</v>
      </c>
      <c r="AY199" s="253" t="s">
        <v>136</v>
      </c>
    </row>
    <row r="200" s="14" customFormat="1">
      <c r="A200" s="14"/>
      <c r="B200" s="243"/>
      <c r="C200" s="244"/>
      <c r="D200" s="234" t="s">
        <v>148</v>
      </c>
      <c r="E200" s="245" t="s">
        <v>1</v>
      </c>
      <c r="F200" s="246" t="s">
        <v>1276</v>
      </c>
      <c r="G200" s="244"/>
      <c r="H200" s="247">
        <v>0.010999999999999999</v>
      </c>
      <c r="I200" s="248"/>
      <c r="J200" s="244"/>
      <c r="K200" s="244"/>
      <c r="L200" s="249"/>
      <c r="M200" s="250"/>
      <c r="N200" s="251"/>
      <c r="O200" s="251"/>
      <c r="P200" s="251"/>
      <c r="Q200" s="251"/>
      <c r="R200" s="251"/>
      <c r="S200" s="251"/>
      <c r="T200" s="252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3" t="s">
        <v>148</v>
      </c>
      <c r="AU200" s="253" t="s">
        <v>89</v>
      </c>
      <c r="AV200" s="14" t="s">
        <v>89</v>
      </c>
      <c r="AW200" s="14" t="s">
        <v>36</v>
      </c>
      <c r="AX200" s="14" t="s">
        <v>79</v>
      </c>
      <c r="AY200" s="253" t="s">
        <v>136</v>
      </c>
    </row>
    <row r="201" s="14" customFormat="1">
      <c r="A201" s="14"/>
      <c r="B201" s="243"/>
      <c r="C201" s="244"/>
      <c r="D201" s="234" t="s">
        <v>148</v>
      </c>
      <c r="E201" s="245" t="s">
        <v>1</v>
      </c>
      <c r="F201" s="246" t="s">
        <v>1277</v>
      </c>
      <c r="G201" s="244"/>
      <c r="H201" s="247">
        <v>0.010999999999999999</v>
      </c>
      <c r="I201" s="248"/>
      <c r="J201" s="244"/>
      <c r="K201" s="244"/>
      <c r="L201" s="249"/>
      <c r="M201" s="250"/>
      <c r="N201" s="251"/>
      <c r="O201" s="251"/>
      <c r="P201" s="251"/>
      <c r="Q201" s="251"/>
      <c r="R201" s="251"/>
      <c r="S201" s="251"/>
      <c r="T201" s="252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3" t="s">
        <v>148</v>
      </c>
      <c r="AU201" s="253" t="s">
        <v>89</v>
      </c>
      <c r="AV201" s="14" t="s">
        <v>89</v>
      </c>
      <c r="AW201" s="14" t="s">
        <v>36</v>
      </c>
      <c r="AX201" s="14" t="s">
        <v>79</v>
      </c>
      <c r="AY201" s="253" t="s">
        <v>136</v>
      </c>
    </row>
    <row r="202" s="14" customFormat="1">
      <c r="A202" s="14"/>
      <c r="B202" s="243"/>
      <c r="C202" s="244"/>
      <c r="D202" s="234" t="s">
        <v>148</v>
      </c>
      <c r="E202" s="245" t="s">
        <v>1</v>
      </c>
      <c r="F202" s="246" t="s">
        <v>1278</v>
      </c>
      <c r="G202" s="244"/>
      <c r="H202" s="247">
        <v>0.021999999999999999</v>
      </c>
      <c r="I202" s="248"/>
      <c r="J202" s="244"/>
      <c r="K202" s="244"/>
      <c r="L202" s="249"/>
      <c r="M202" s="250"/>
      <c r="N202" s="251"/>
      <c r="O202" s="251"/>
      <c r="P202" s="251"/>
      <c r="Q202" s="251"/>
      <c r="R202" s="251"/>
      <c r="S202" s="251"/>
      <c r="T202" s="252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3" t="s">
        <v>148</v>
      </c>
      <c r="AU202" s="253" t="s">
        <v>89</v>
      </c>
      <c r="AV202" s="14" t="s">
        <v>89</v>
      </c>
      <c r="AW202" s="14" t="s">
        <v>36</v>
      </c>
      <c r="AX202" s="14" t="s">
        <v>79</v>
      </c>
      <c r="AY202" s="253" t="s">
        <v>136</v>
      </c>
    </row>
    <row r="203" s="14" customFormat="1">
      <c r="A203" s="14"/>
      <c r="B203" s="243"/>
      <c r="C203" s="244"/>
      <c r="D203" s="234" t="s">
        <v>148</v>
      </c>
      <c r="E203" s="245" t="s">
        <v>1</v>
      </c>
      <c r="F203" s="246" t="s">
        <v>1279</v>
      </c>
      <c r="G203" s="244"/>
      <c r="H203" s="247">
        <v>0.016</v>
      </c>
      <c r="I203" s="248"/>
      <c r="J203" s="244"/>
      <c r="K203" s="244"/>
      <c r="L203" s="249"/>
      <c r="M203" s="250"/>
      <c r="N203" s="251"/>
      <c r="O203" s="251"/>
      <c r="P203" s="251"/>
      <c r="Q203" s="251"/>
      <c r="R203" s="251"/>
      <c r="S203" s="251"/>
      <c r="T203" s="252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3" t="s">
        <v>148</v>
      </c>
      <c r="AU203" s="253" t="s">
        <v>89</v>
      </c>
      <c r="AV203" s="14" t="s">
        <v>89</v>
      </c>
      <c r="AW203" s="14" t="s">
        <v>36</v>
      </c>
      <c r="AX203" s="14" t="s">
        <v>79</v>
      </c>
      <c r="AY203" s="253" t="s">
        <v>136</v>
      </c>
    </row>
    <row r="204" s="14" customFormat="1">
      <c r="A204" s="14"/>
      <c r="B204" s="243"/>
      <c r="C204" s="244"/>
      <c r="D204" s="234" t="s">
        <v>148</v>
      </c>
      <c r="E204" s="245" t="s">
        <v>1</v>
      </c>
      <c r="F204" s="246" t="s">
        <v>1280</v>
      </c>
      <c r="G204" s="244"/>
      <c r="H204" s="247">
        <v>0.0050000000000000001</v>
      </c>
      <c r="I204" s="248"/>
      <c r="J204" s="244"/>
      <c r="K204" s="244"/>
      <c r="L204" s="249"/>
      <c r="M204" s="250"/>
      <c r="N204" s="251"/>
      <c r="O204" s="251"/>
      <c r="P204" s="251"/>
      <c r="Q204" s="251"/>
      <c r="R204" s="251"/>
      <c r="S204" s="251"/>
      <c r="T204" s="252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3" t="s">
        <v>148</v>
      </c>
      <c r="AU204" s="253" t="s">
        <v>89</v>
      </c>
      <c r="AV204" s="14" t="s">
        <v>89</v>
      </c>
      <c r="AW204" s="14" t="s">
        <v>36</v>
      </c>
      <c r="AX204" s="14" t="s">
        <v>79</v>
      </c>
      <c r="AY204" s="253" t="s">
        <v>136</v>
      </c>
    </row>
    <row r="205" s="15" customFormat="1">
      <c r="A205" s="15"/>
      <c r="B205" s="254"/>
      <c r="C205" s="255"/>
      <c r="D205" s="234" t="s">
        <v>148</v>
      </c>
      <c r="E205" s="256" t="s">
        <v>1</v>
      </c>
      <c r="F205" s="257" t="s">
        <v>160</v>
      </c>
      <c r="G205" s="255"/>
      <c r="H205" s="258">
        <v>0.18099999999999999</v>
      </c>
      <c r="I205" s="259"/>
      <c r="J205" s="255"/>
      <c r="K205" s="255"/>
      <c r="L205" s="260"/>
      <c r="M205" s="261"/>
      <c r="N205" s="262"/>
      <c r="O205" s="262"/>
      <c r="P205" s="262"/>
      <c r="Q205" s="262"/>
      <c r="R205" s="262"/>
      <c r="S205" s="262"/>
      <c r="T205" s="26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64" t="s">
        <v>148</v>
      </c>
      <c r="AU205" s="264" t="s">
        <v>89</v>
      </c>
      <c r="AV205" s="15" t="s">
        <v>156</v>
      </c>
      <c r="AW205" s="15" t="s">
        <v>36</v>
      </c>
      <c r="AX205" s="15" t="s">
        <v>87</v>
      </c>
      <c r="AY205" s="264" t="s">
        <v>136</v>
      </c>
    </row>
    <row r="206" s="2" customFormat="1" ht="33" customHeight="1">
      <c r="A206" s="39"/>
      <c r="B206" s="40"/>
      <c r="C206" s="219" t="s">
        <v>266</v>
      </c>
      <c r="D206" s="219" t="s">
        <v>139</v>
      </c>
      <c r="E206" s="220" t="s">
        <v>1281</v>
      </c>
      <c r="F206" s="221" t="s">
        <v>1282</v>
      </c>
      <c r="G206" s="222" t="s">
        <v>825</v>
      </c>
      <c r="H206" s="223">
        <v>20</v>
      </c>
      <c r="I206" s="224"/>
      <c r="J206" s="225">
        <f>ROUND(I206*H206,2)</f>
        <v>0</v>
      </c>
      <c r="K206" s="221" t="s">
        <v>1</v>
      </c>
      <c r="L206" s="45"/>
      <c r="M206" s="226" t="s">
        <v>1</v>
      </c>
      <c r="N206" s="227" t="s">
        <v>44</v>
      </c>
      <c r="O206" s="92"/>
      <c r="P206" s="228">
        <f>O206*H206</f>
        <v>0</v>
      </c>
      <c r="Q206" s="228">
        <v>0.048680000000000001</v>
      </c>
      <c r="R206" s="228">
        <f>Q206*H206</f>
        <v>0.97360000000000002</v>
      </c>
      <c r="S206" s="228">
        <v>0</v>
      </c>
      <c r="T206" s="229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30" t="s">
        <v>156</v>
      </c>
      <c r="AT206" s="230" t="s">
        <v>139</v>
      </c>
      <c r="AU206" s="230" t="s">
        <v>89</v>
      </c>
      <c r="AY206" s="18" t="s">
        <v>136</v>
      </c>
      <c r="BE206" s="231">
        <f>IF(N206="základní",J206,0)</f>
        <v>0</v>
      </c>
      <c r="BF206" s="231">
        <f>IF(N206="snížená",J206,0)</f>
        <v>0</v>
      </c>
      <c r="BG206" s="231">
        <f>IF(N206="zákl. přenesená",J206,0)</f>
        <v>0</v>
      </c>
      <c r="BH206" s="231">
        <f>IF(N206="sníž. přenesená",J206,0)</f>
        <v>0</v>
      </c>
      <c r="BI206" s="231">
        <f>IF(N206="nulová",J206,0)</f>
        <v>0</v>
      </c>
      <c r="BJ206" s="18" t="s">
        <v>87</v>
      </c>
      <c r="BK206" s="231">
        <f>ROUND(I206*H206,2)</f>
        <v>0</v>
      </c>
      <c r="BL206" s="18" t="s">
        <v>156</v>
      </c>
      <c r="BM206" s="230" t="s">
        <v>1283</v>
      </c>
    </row>
    <row r="207" s="14" customFormat="1">
      <c r="A207" s="14"/>
      <c r="B207" s="243"/>
      <c r="C207" s="244"/>
      <c r="D207" s="234" t="s">
        <v>148</v>
      </c>
      <c r="E207" s="245" t="s">
        <v>1</v>
      </c>
      <c r="F207" s="246" t="s">
        <v>1284</v>
      </c>
      <c r="G207" s="244"/>
      <c r="H207" s="247">
        <v>20</v>
      </c>
      <c r="I207" s="248"/>
      <c r="J207" s="244"/>
      <c r="K207" s="244"/>
      <c r="L207" s="249"/>
      <c r="M207" s="250"/>
      <c r="N207" s="251"/>
      <c r="O207" s="251"/>
      <c r="P207" s="251"/>
      <c r="Q207" s="251"/>
      <c r="R207" s="251"/>
      <c r="S207" s="251"/>
      <c r="T207" s="252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3" t="s">
        <v>148</v>
      </c>
      <c r="AU207" s="253" t="s">
        <v>89</v>
      </c>
      <c r="AV207" s="14" t="s">
        <v>89</v>
      </c>
      <c r="AW207" s="14" t="s">
        <v>36</v>
      </c>
      <c r="AX207" s="14" t="s">
        <v>79</v>
      </c>
      <c r="AY207" s="253" t="s">
        <v>136</v>
      </c>
    </row>
    <row r="208" s="12" customFormat="1" ht="22.8" customHeight="1">
      <c r="A208" s="12"/>
      <c r="B208" s="203"/>
      <c r="C208" s="204"/>
      <c r="D208" s="205" t="s">
        <v>78</v>
      </c>
      <c r="E208" s="217" t="s">
        <v>550</v>
      </c>
      <c r="F208" s="217" t="s">
        <v>1285</v>
      </c>
      <c r="G208" s="204"/>
      <c r="H208" s="204"/>
      <c r="I208" s="207"/>
      <c r="J208" s="218">
        <f>BK208</f>
        <v>0</v>
      </c>
      <c r="K208" s="204"/>
      <c r="L208" s="209"/>
      <c r="M208" s="210"/>
      <c r="N208" s="211"/>
      <c r="O208" s="211"/>
      <c r="P208" s="212">
        <f>SUM(P209:P210)</f>
        <v>0</v>
      </c>
      <c r="Q208" s="211"/>
      <c r="R208" s="212">
        <f>SUM(R209:R210)</f>
        <v>0.41334000000000004</v>
      </c>
      <c r="S208" s="211"/>
      <c r="T208" s="213">
        <f>SUM(T209:T210)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14" t="s">
        <v>87</v>
      </c>
      <c r="AT208" s="215" t="s">
        <v>78</v>
      </c>
      <c r="AU208" s="215" t="s">
        <v>87</v>
      </c>
      <c r="AY208" s="214" t="s">
        <v>136</v>
      </c>
      <c r="BK208" s="216">
        <f>SUM(BK209:BK210)</f>
        <v>0</v>
      </c>
    </row>
    <row r="209" s="2" customFormat="1" ht="16.5" customHeight="1">
      <c r="A209" s="39"/>
      <c r="B209" s="40"/>
      <c r="C209" s="219" t="s">
        <v>270</v>
      </c>
      <c r="D209" s="219" t="s">
        <v>139</v>
      </c>
      <c r="E209" s="220" t="s">
        <v>1286</v>
      </c>
      <c r="F209" s="221" t="s">
        <v>1287</v>
      </c>
      <c r="G209" s="222" t="s">
        <v>694</v>
      </c>
      <c r="H209" s="223">
        <v>1</v>
      </c>
      <c r="I209" s="224"/>
      <c r="J209" s="225">
        <f>ROUND(I209*H209,2)</f>
        <v>0</v>
      </c>
      <c r="K209" s="221" t="s">
        <v>1</v>
      </c>
      <c r="L209" s="45"/>
      <c r="M209" s="226" t="s">
        <v>1</v>
      </c>
      <c r="N209" s="227" t="s">
        <v>44</v>
      </c>
      <c r="O209" s="92"/>
      <c r="P209" s="228">
        <f>O209*H209</f>
        <v>0</v>
      </c>
      <c r="Q209" s="228">
        <v>0.21734000000000001</v>
      </c>
      <c r="R209" s="228">
        <f>Q209*H209</f>
        <v>0.21734000000000001</v>
      </c>
      <c r="S209" s="228">
        <v>0</v>
      </c>
      <c r="T209" s="229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30" t="s">
        <v>156</v>
      </c>
      <c r="AT209" s="230" t="s">
        <v>139</v>
      </c>
      <c r="AU209" s="230" t="s">
        <v>89</v>
      </c>
      <c r="AY209" s="18" t="s">
        <v>136</v>
      </c>
      <c r="BE209" s="231">
        <f>IF(N209="základní",J209,0)</f>
        <v>0</v>
      </c>
      <c r="BF209" s="231">
        <f>IF(N209="snížená",J209,0)</f>
        <v>0</v>
      </c>
      <c r="BG209" s="231">
        <f>IF(N209="zákl. přenesená",J209,0)</f>
        <v>0</v>
      </c>
      <c r="BH209" s="231">
        <f>IF(N209="sníž. přenesená",J209,0)</f>
        <v>0</v>
      </c>
      <c r="BI209" s="231">
        <f>IF(N209="nulová",J209,0)</f>
        <v>0</v>
      </c>
      <c r="BJ209" s="18" t="s">
        <v>87</v>
      </c>
      <c r="BK209" s="231">
        <f>ROUND(I209*H209,2)</f>
        <v>0</v>
      </c>
      <c r="BL209" s="18" t="s">
        <v>156</v>
      </c>
      <c r="BM209" s="230" t="s">
        <v>1288</v>
      </c>
    </row>
    <row r="210" s="2" customFormat="1">
      <c r="A210" s="39"/>
      <c r="B210" s="40"/>
      <c r="C210" s="276" t="s">
        <v>274</v>
      </c>
      <c r="D210" s="276" t="s">
        <v>742</v>
      </c>
      <c r="E210" s="277" t="s">
        <v>1289</v>
      </c>
      <c r="F210" s="278" t="s">
        <v>1290</v>
      </c>
      <c r="G210" s="279" t="s">
        <v>694</v>
      </c>
      <c r="H210" s="280">
        <v>1</v>
      </c>
      <c r="I210" s="281"/>
      <c r="J210" s="282">
        <f>ROUND(I210*H210,2)</f>
        <v>0</v>
      </c>
      <c r="K210" s="278" t="s">
        <v>1</v>
      </c>
      <c r="L210" s="283"/>
      <c r="M210" s="284" t="s">
        <v>1</v>
      </c>
      <c r="N210" s="285" t="s">
        <v>44</v>
      </c>
      <c r="O210" s="92"/>
      <c r="P210" s="228">
        <f>O210*H210</f>
        <v>0</v>
      </c>
      <c r="Q210" s="228">
        <v>0.19600000000000001</v>
      </c>
      <c r="R210" s="228">
        <f>Q210*H210</f>
        <v>0.19600000000000001</v>
      </c>
      <c r="S210" s="228">
        <v>0</v>
      </c>
      <c r="T210" s="229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30" t="s">
        <v>173</v>
      </c>
      <c r="AT210" s="230" t="s">
        <v>742</v>
      </c>
      <c r="AU210" s="230" t="s">
        <v>89</v>
      </c>
      <c r="AY210" s="18" t="s">
        <v>136</v>
      </c>
      <c r="BE210" s="231">
        <f>IF(N210="základní",J210,0)</f>
        <v>0</v>
      </c>
      <c r="BF210" s="231">
        <f>IF(N210="snížená",J210,0)</f>
        <v>0</v>
      </c>
      <c r="BG210" s="231">
        <f>IF(N210="zákl. přenesená",J210,0)</f>
        <v>0</v>
      </c>
      <c r="BH210" s="231">
        <f>IF(N210="sníž. přenesená",J210,0)</f>
        <v>0</v>
      </c>
      <c r="BI210" s="231">
        <f>IF(N210="nulová",J210,0)</f>
        <v>0</v>
      </c>
      <c r="BJ210" s="18" t="s">
        <v>87</v>
      </c>
      <c r="BK210" s="231">
        <f>ROUND(I210*H210,2)</f>
        <v>0</v>
      </c>
      <c r="BL210" s="18" t="s">
        <v>156</v>
      </c>
      <c r="BM210" s="230" t="s">
        <v>1291</v>
      </c>
    </row>
    <row r="211" s="12" customFormat="1" ht="22.8" customHeight="1">
      <c r="A211" s="12"/>
      <c r="B211" s="203"/>
      <c r="C211" s="204"/>
      <c r="D211" s="205" t="s">
        <v>78</v>
      </c>
      <c r="E211" s="217" t="s">
        <v>137</v>
      </c>
      <c r="F211" s="217" t="s">
        <v>1019</v>
      </c>
      <c r="G211" s="204"/>
      <c r="H211" s="204"/>
      <c r="I211" s="207"/>
      <c r="J211" s="218">
        <f>BK211</f>
        <v>0</v>
      </c>
      <c r="K211" s="204"/>
      <c r="L211" s="209"/>
      <c r="M211" s="210"/>
      <c r="N211" s="211"/>
      <c r="O211" s="211"/>
      <c r="P211" s="212">
        <f>SUM(P212:P221)</f>
        <v>0</v>
      </c>
      <c r="Q211" s="211"/>
      <c r="R211" s="212">
        <f>SUM(R212:R221)</f>
        <v>7.3713643200000014</v>
      </c>
      <c r="S211" s="211"/>
      <c r="T211" s="213">
        <f>SUM(T212:T221)</f>
        <v>0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214" t="s">
        <v>87</v>
      </c>
      <c r="AT211" s="215" t="s">
        <v>78</v>
      </c>
      <c r="AU211" s="215" t="s">
        <v>87</v>
      </c>
      <c r="AY211" s="214" t="s">
        <v>136</v>
      </c>
      <c r="BK211" s="216">
        <f>SUM(BK212:BK221)</f>
        <v>0</v>
      </c>
    </row>
    <row r="212" s="2" customFormat="1">
      <c r="A212" s="39"/>
      <c r="B212" s="40"/>
      <c r="C212" s="219" t="s">
        <v>278</v>
      </c>
      <c r="D212" s="219" t="s">
        <v>139</v>
      </c>
      <c r="E212" s="220" t="s">
        <v>1292</v>
      </c>
      <c r="F212" s="221" t="s">
        <v>1293</v>
      </c>
      <c r="G212" s="222" t="s">
        <v>187</v>
      </c>
      <c r="H212" s="223">
        <v>6.6299999999999999</v>
      </c>
      <c r="I212" s="224"/>
      <c r="J212" s="225">
        <f>ROUND(I212*H212,2)</f>
        <v>0</v>
      </c>
      <c r="K212" s="221" t="s">
        <v>740</v>
      </c>
      <c r="L212" s="45"/>
      <c r="M212" s="226" t="s">
        <v>1</v>
      </c>
      <c r="N212" s="227" t="s">
        <v>44</v>
      </c>
      <c r="O212" s="92"/>
      <c r="P212" s="228">
        <f>O212*H212</f>
        <v>0</v>
      </c>
      <c r="Q212" s="228">
        <v>0.15540000000000001</v>
      </c>
      <c r="R212" s="228">
        <f>Q212*H212</f>
        <v>1.0303020000000001</v>
      </c>
      <c r="S212" s="228">
        <v>0</v>
      </c>
      <c r="T212" s="229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30" t="s">
        <v>156</v>
      </c>
      <c r="AT212" s="230" t="s">
        <v>139</v>
      </c>
      <c r="AU212" s="230" t="s">
        <v>89</v>
      </c>
      <c r="AY212" s="18" t="s">
        <v>136</v>
      </c>
      <c r="BE212" s="231">
        <f>IF(N212="základní",J212,0)</f>
        <v>0</v>
      </c>
      <c r="BF212" s="231">
        <f>IF(N212="snížená",J212,0)</f>
        <v>0</v>
      </c>
      <c r="BG212" s="231">
        <f>IF(N212="zákl. přenesená",J212,0)</f>
        <v>0</v>
      </c>
      <c r="BH212" s="231">
        <f>IF(N212="sníž. přenesená",J212,0)</f>
        <v>0</v>
      </c>
      <c r="BI212" s="231">
        <f>IF(N212="nulová",J212,0)</f>
        <v>0</v>
      </c>
      <c r="BJ212" s="18" t="s">
        <v>87</v>
      </c>
      <c r="BK212" s="231">
        <f>ROUND(I212*H212,2)</f>
        <v>0</v>
      </c>
      <c r="BL212" s="18" t="s">
        <v>156</v>
      </c>
      <c r="BM212" s="230" t="s">
        <v>1294</v>
      </c>
    </row>
    <row r="213" s="14" customFormat="1">
      <c r="A213" s="14"/>
      <c r="B213" s="243"/>
      <c r="C213" s="244"/>
      <c r="D213" s="234" t="s">
        <v>148</v>
      </c>
      <c r="E213" s="245" t="s">
        <v>1</v>
      </c>
      <c r="F213" s="246" t="s">
        <v>1295</v>
      </c>
      <c r="G213" s="244"/>
      <c r="H213" s="247">
        <v>6.6299999999999999</v>
      </c>
      <c r="I213" s="248"/>
      <c r="J213" s="244"/>
      <c r="K213" s="244"/>
      <c r="L213" s="249"/>
      <c r="M213" s="250"/>
      <c r="N213" s="251"/>
      <c r="O213" s="251"/>
      <c r="P213" s="251"/>
      <c r="Q213" s="251"/>
      <c r="R213" s="251"/>
      <c r="S213" s="251"/>
      <c r="T213" s="252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3" t="s">
        <v>148</v>
      </c>
      <c r="AU213" s="253" t="s">
        <v>89</v>
      </c>
      <c r="AV213" s="14" t="s">
        <v>89</v>
      </c>
      <c r="AW213" s="14" t="s">
        <v>36</v>
      </c>
      <c r="AX213" s="14" t="s">
        <v>79</v>
      </c>
      <c r="AY213" s="253" t="s">
        <v>136</v>
      </c>
    </row>
    <row r="214" s="2" customFormat="1" ht="16.5" customHeight="1">
      <c r="A214" s="39"/>
      <c r="B214" s="40"/>
      <c r="C214" s="276" t="s">
        <v>7</v>
      </c>
      <c r="D214" s="276" t="s">
        <v>742</v>
      </c>
      <c r="E214" s="277" t="s">
        <v>1296</v>
      </c>
      <c r="F214" s="278" t="s">
        <v>1297</v>
      </c>
      <c r="G214" s="279" t="s">
        <v>187</v>
      </c>
      <c r="H214" s="280">
        <v>7.2930000000000001</v>
      </c>
      <c r="I214" s="281"/>
      <c r="J214" s="282">
        <f>ROUND(I214*H214,2)</f>
        <v>0</v>
      </c>
      <c r="K214" s="278" t="s">
        <v>740</v>
      </c>
      <c r="L214" s="283"/>
      <c r="M214" s="284" t="s">
        <v>1</v>
      </c>
      <c r="N214" s="285" t="s">
        <v>44</v>
      </c>
      <c r="O214" s="92"/>
      <c r="P214" s="228">
        <f>O214*H214</f>
        <v>0</v>
      </c>
      <c r="Q214" s="228">
        <v>0.10199999999999999</v>
      </c>
      <c r="R214" s="228">
        <f>Q214*H214</f>
        <v>0.74388599999999994</v>
      </c>
      <c r="S214" s="228">
        <v>0</v>
      </c>
      <c r="T214" s="229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30" t="s">
        <v>173</v>
      </c>
      <c r="AT214" s="230" t="s">
        <v>742</v>
      </c>
      <c r="AU214" s="230" t="s">
        <v>89</v>
      </c>
      <c r="AY214" s="18" t="s">
        <v>136</v>
      </c>
      <c r="BE214" s="231">
        <f>IF(N214="základní",J214,0)</f>
        <v>0</v>
      </c>
      <c r="BF214" s="231">
        <f>IF(N214="snížená",J214,0)</f>
        <v>0</v>
      </c>
      <c r="BG214" s="231">
        <f>IF(N214="zákl. přenesená",J214,0)</f>
        <v>0</v>
      </c>
      <c r="BH214" s="231">
        <f>IF(N214="sníž. přenesená",J214,0)</f>
        <v>0</v>
      </c>
      <c r="BI214" s="231">
        <f>IF(N214="nulová",J214,0)</f>
        <v>0</v>
      </c>
      <c r="BJ214" s="18" t="s">
        <v>87</v>
      </c>
      <c r="BK214" s="231">
        <f>ROUND(I214*H214,2)</f>
        <v>0</v>
      </c>
      <c r="BL214" s="18" t="s">
        <v>156</v>
      </c>
      <c r="BM214" s="230" t="s">
        <v>1298</v>
      </c>
    </row>
    <row r="215" s="14" customFormat="1">
      <c r="A215" s="14"/>
      <c r="B215" s="243"/>
      <c r="C215" s="244"/>
      <c r="D215" s="234" t="s">
        <v>148</v>
      </c>
      <c r="E215" s="245" t="s">
        <v>1</v>
      </c>
      <c r="F215" s="246" t="s">
        <v>1299</v>
      </c>
      <c r="G215" s="244"/>
      <c r="H215" s="247">
        <v>7.2930000000000001</v>
      </c>
      <c r="I215" s="248"/>
      <c r="J215" s="244"/>
      <c r="K215" s="244"/>
      <c r="L215" s="249"/>
      <c r="M215" s="250"/>
      <c r="N215" s="251"/>
      <c r="O215" s="251"/>
      <c r="P215" s="251"/>
      <c r="Q215" s="251"/>
      <c r="R215" s="251"/>
      <c r="S215" s="251"/>
      <c r="T215" s="252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3" t="s">
        <v>148</v>
      </c>
      <c r="AU215" s="253" t="s">
        <v>89</v>
      </c>
      <c r="AV215" s="14" t="s">
        <v>89</v>
      </c>
      <c r="AW215" s="14" t="s">
        <v>36</v>
      </c>
      <c r="AX215" s="14" t="s">
        <v>79</v>
      </c>
      <c r="AY215" s="253" t="s">
        <v>136</v>
      </c>
    </row>
    <row r="216" s="2" customFormat="1">
      <c r="A216" s="39"/>
      <c r="B216" s="40"/>
      <c r="C216" s="219" t="s">
        <v>284</v>
      </c>
      <c r="D216" s="219" t="s">
        <v>139</v>
      </c>
      <c r="E216" s="220" t="s">
        <v>1300</v>
      </c>
      <c r="F216" s="221" t="s">
        <v>1301</v>
      </c>
      <c r="G216" s="222" t="s">
        <v>187</v>
      </c>
      <c r="H216" s="223">
        <v>29.260000000000002</v>
      </c>
      <c r="I216" s="224"/>
      <c r="J216" s="225">
        <f>ROUND(I216*H216,2)</f>
        <v>0</v>
      </c>
      <c r="K216" s="221" t="s">
        <v>740</v>
      </c>
      <c r="L216" s="45"/>
      <c r="M216" s="226" t="s">
        <v>1</v>
      </c>
      <c r="N216" s="227" t="s">
        <v>44</v>
      </c>
      <c r="O216" s="92"/>
      <c r="P216" s="228">
        <f>O216*H216</f>
        <v>0</v>
      </c>
      <c r="Q216" s="228">
        <v>0.1295</v>
      </c>
      <c r="R216" s="228">
        <f>Q216*H216</f>
        <v>3.7891700000000004</v>
      </c>
      <c r="S216" s="228">
        <v>0</v>
      </c>
      <c r="T216" s="229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30" t="s">
        <v>156</v>
      </c>
      <c r="AT216" s="230" t="s">
        <v>139</v>
      </c>
      <c r="AU216" s="230" t="s">
        <v>89</v>
      </c>
      <c r="AY216" s="18" t="s">
        <v>136</v>
      </c>
      <c r="BE216" s="231">
        <f>IF(N216="základní",J216,0)</f>
        <v>0</v>
      </c>
      <c r="BF216" s="231">
        <f>IF(N216="snížená",J216,0)</f>
        <v>0</v>
      </c>
      <c r="BG216" s="231">
        <f>IF(N216="zákl. přenesená",J216,0)</f>
        <v>0</v>
      </c>
      <c r="BH216" s="231">
        <f>IF(N216="sníž. přenesená",J216,0)</f>
        <v>0</v>
      </c>
      <c r="BI216" s="231">
        <f>IF(N216="nulová",J216,0)</f>
        <v>0</v>
      </c>
      <c r="BJ216" s="18" t="s">
        <v>87</v>
      </c>
      <c r="BK216" s="231">
        <f>ROUND(I216*H216,2)</f>
        <v>0</v>
      </c>
      <c r="BL216" s="18" t="s">
        <v>156</v>
      </c>
      <c r="BM216" s="230" t="s">
        <v>1302</v>
      </c>
    </row>
    <row r="217" s="14" customFormat="1">
      <c r="A217" s="14"/>
      <c r="B217" s="243"/>
      <c r="C217" s="244"/>
      <c r="D217" s="234" t="s">
        <v>148</v>
      </c>
      <c r="E217" s="245" t="s">
        <v>1</v>
      </c>
      <c r="F217" s="246" t="s">
        <v>1303</v>
      </c>
      <c r="G217" s="244"/>
      <c r="H217" s="247">
        <v>29.260000000000002</v>
      </c>
      <c r="I217" s="248"/>
      <c r="J217" s="244"/>
      <c r="K217" s="244"/>
      <c r="L217" s="249"/>
      <c r="M217" s="250"/>
      <c r="N217" s="251"/>
      <c r="O217" s="251"/>
      <c r="P217" s="251"/>
      <c r="Q217" s="251"/>
      <c r="R217" s="251"/>
      <c r="S217" s="251"/>
      <c r="T217" s="252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3" t="s">
        <v>148</v>
      </c>
      <c r="AU217" s="253" t="s">
        <v>89</v>
      </c>
      <c r="AV217" s="14" t="s">
        <v>89</v>
      </c>
      <c r="AW217" s="14" t="s">
        <v>36</v>
      </c>
      <c r="AX217" s="14" t="s">
        <v>79</v>
      </c>
      <c r="AY217" s="253" t="s">
        <v>136</v>
      </c>
    </row>
    <row r="218" s="2" customFormat="1" ht="16.5" customHeight="1">
      <c r="A218" s="39"/>
      <c r="B218" s="40"/>
      <c r="C218" s="276" t="s">
        <v>288</v>
      </c>
      <c r="D218" s="276" t="s">
        <v>742</v>
      </c>
      <c r="E218" s="277" t="s">
        <v>1304</v>
      </c>
      <c r="F218" s="278" t="s">
        <v>1305</v>
      </c>
      <c r="G218" s="279" t="s">
        <v>187</v>
      </c>
      <c r="H218" s="280">
        <v>32.186</v>
      </c>
      <c r="I218" s="281"/>
      <c r="J218" s="282">
        <f>ROUND(I218*H218,2)</f>
        <v>0</v>
      </c>
      <c r="K218" s="278" t="s">
        <v>740</v>
      </c>
      <c r="L218" s="283"/>
      <c r="M218" s="284" t="s">
        <v>1</v>
      </c>
      <c r="N218" s="285" t="s">
        <v>44</v>
      </c>
      <c r="O218" s="92"/>
      <c r="P218" s="228">
        <f>O218*H218</f>
        <v>0</v>
      </c>
      <c r="Q218" s="228">
        <v>0.056120000000000003</v>
      </c>
      <c r="R218" s="228">
        <f>Q218*H218</f>
        <v>1.8062783200000001</v>
      </c>
      <c r="S218" s="228">
        <v>0</v>
      </c>
      <c r="T218" s="229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30" t="s">
        <v>173</v>
      </c>
      <c r="AT218" s="230" t="s">
        <v>742</v>
      </c>
      <c r="AU218" s="230" t="s">
        <v>89</v>
      </c>
      <c r="AY218" s="18" t="s">
        <v>136</v>
      </c>
      <c r="BE218" s="231">
        <f>IF(N218="základní",J218,0)</f>
        <v>0</v>
      </c>
      <c r="BF218" s="231">
        <f>IF(N218="snížená",J218,0)</f>
        <v>0</v>
      </c>
      <c r="BG218" s="231">
        <f>IF(N218="zákl. přenesená",J218,0)</f>
        <v>0</v>
      </c>
      <c r="BH218" s="231">
        <f>IF(N218="sníž. přenesená",J218,0)</f>
        <v>0</v>
      </c>
      <c r="BI218" s="231">
        <f>IF(N218="nulová",J218,0)</f>
        <v>0</v>
      </c>
      <c r="BJ218" s="18" t="s">
        <v>87</v>
      </c>
      <c r="BK218" s="231">
        <f>ROUND(I218*H218,2)</f>
        <v>0</v>
      </c>
      <c r="BL218" s="18" t="s">
        <v>156</v>
      </c>
      <c r="BM218" s="230" t="s">
        <v>1306</v>
      </c>
    </row>
    <row r="219" s="14" customFormat="1">
      <c r="A219" s="14"/>
      <c r="B219" s="243"/>
      <c r="C219" s="244"/>
      <c r="D219" s="234" t="s">
        <v>148</v>
      </c>
      <c r="E219" s="245" t="s">
        <v>1</v>
      </c>
      <c r="F219" s="246" t="s">
        <v>1307</v>
      </c>
      <c r="G219" s="244"/>
      <c r="H219" s="247">
        <v>32.186</v>
      </c>
      <c r="I219" s="248"/>
      <c r="J219" s="244"/>
      <c r="K219" s="244"/>
      <c r="L219" s="249"/>
      <c r="M219" s="250"/>
      <c r="N219" s="251"/>
      <c r="O219" s="251"/>
      <c r="P219" s="251"/>
      <c r="Q219" s="251"/>
      <c r="R219" s="251"/>
      <c r="S219" s="251"/>
      <c r="T219" s="252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3" t="s">
        <v>148</v>
      </c>
      <c r="AU219" s="253" t="s">
        <v>89</v>
      </c>
      <c r="AV219" s="14" t="s">
        <v>89</v>
      </c>
      <c r="AW219" s="14" t="s">
        <v>36</v>
      </c>
      <c r="AX219" s="14" t="s">
        <v>79</v>
      </c>
      <c r="AY219" s="253" t="s">
        <v>136</v>
      </c>
    </row>
    <row r="220" s="2" customFormat="1" ht="16.5" customHeight="1">
      <c r="A220" s="39"/>
      <c r="B220" s="40"/>
      <c r="C220" s="219" t="s">
        <v>291</v>
      </c>
      <c r="D220" s="219" t="s">
        <v>139</v>
      </c>
      <c r="E220" s="220" t="s">
        <v>1308</v>
      </c>
      <c r="F220" s="221" t="s">
        <v>1309</v>
      </c>
      <c r="G220" s="222" t="s">
        <v>825</v>
      </c>
      <c r="H220" s="223">
        <v>43.200000000000003</v>
      </c>
      <c r="I220" s="224"/>
      <c r="J220" s="225">
        <f>ROUND(I220*H220,2)</f>
        <v>0</v>
      </c>
      <c r="K220" s="221" t="s">
        <v>1</v>
      </c>
      <c r="L220" s="45"/>
      <c r="M220" s="226" t="s">
        <v>1</v>
      </c>
      <c r="N220" s="227" t="s">
        <v>44</v>
      </c>
      <c r="O220" s="92"/>
      <c r="P220" s="228">
        <f>O220*H220</f>
        <v>0</v>
      </c>
      <c r="Q220" s="228">
        <v>4.0000000000000003E-05</v>
      </c>
      <c r="R220" s="228">
        <f>Q220*H220</f>
        <v>0.0017280000000000002</v>
      </c>
      <c r="S220" s="228">
        <v>0</v>
      </c>
      <c r="T220" s="229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30" t="s">
        <v>156</v>
      </c>
      <c r="AT220" s="230" t="s">
        <v>139</v>
      </c>
      <c r="AU220" s="230" t="s">
        <v>89</v>
      </c>
      <c r="AY220" s="18" t="s">
        <v>136</v>
      </c>
      <c r="BE220" s="231">
        <f>IF(N220="základní",J220,0)</f>
        <v>0</v>
      </c>
      <c r="BF220" s="231">
        <f>IF(N220="snížená",J220,0)</f>
        <v>0</v>
      </c>
      <c r="BG220" s="231">
        <f>IF(N220="zákl. přenesená",J220,0)</f>
        <v>0</v>
      </c>
      <c r="BH220" s="231">
        <f>IF(N220="sníž. přenesená",J220,0)</f>
        <v>0</v>
      </c>
      <c r="BI220" s="231">
        <f>IF(N220="nulová",J220,0)</f>
        <v>0</v>
      </c>
      <c r="BJ220" s="18" t="s">
        <v>87</v>
      </c>
      <c r="BK220" s="231">
        <f>ROUND(I220*H220,2)</f>
        <v>0</v>
      </c>
      <c r="BL220" s="18" t="s">
        <v>156</v>
      </c>
      <c r="BM220" s="230" t="s">
        <v>1310</v>
      </c>
    </row>
    <row r="221" s="14" customFormat="1">
      <c r="A221" s="14"/>
      <c r="B221" s="243"/>
      <c r="C221" s="244"/>
      <c r="D221" s="234" t="s">
        <v>148</v>
      </c>
      <c r="E221" s="245" t="s">
        <v>1</v>
      </c>
      <c r="F221" s="246" t="s">
        <v>1311</v>
      </c>
      <c r="G221" s="244"/>
      <c r="H221" s="247">
        <v>43.200000000000003</v>
      </c>
      <c r="I221" s="248"/>
      <c r="J221" s="244"/>
      <c r="K221" s="244"/>
      <c r="L221" s="249"/>
      <c r="M221" s="250"/>
      <c r="N221" s="251"/>
      <c r="O221" s="251"/>
      <c r="P221" s="251"/>
      <c r="Q221" s="251"/>
      <c r="R221" s="251"/>
      <c r="S221" s="251"/>
      <c r="T221" s="252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3" t="s">
        <v>148</v>
      </c>
      <c r="AU221" s="253" t="s">
        <v>89</v>
      </c>
      <c r="AV221" s="14" t="s">
        <v>89</v>
      </c>
      <c r="AW221" s="14" t="s">
        <v>36</v>
      </c>
      <c r="AX221" s="14" t="s">
        <v>79</v>
      </c>
      <c r="AY221" s="253" t="s">
        <v>136</v>
      </c>
    </row>
    <row r="222" s="12" customFormat="1" ht="22.8" customHeight="1">
      <c r="A222" s="12"/>
      <c r="B222" s="203"/>
      <c r="C222" s="204"/>
      <c r="D222" s="205" t="s">
        <v>78</v>
      </c>
      <c r="E222" s="217" t="s">
        <v>809</v>
      </c>
      <c r="F222" s="217" t="s">
        <v>810</v>
      </c>
      <c r="G222" s="204"/>
      <c r="H222" s="204"/>
      <c r="I222" s="207"/>
      <c r="J222" s="218">
        <f>BK222</f>
        <v>0</v>
      </c>
      <c r="K222" s="204"/>
      <c r="L222" s="209"/>
      <c r="M222" s="210"/>
      <c r="N222" s="211"/>
      <c r="O222" s="211"/>
      <c r="P222" s="212">
        <f>P223</f>
        <v>0</v>
      </c>
      <c r="Q222" s="211"/>
      <c r="R222" s="212">
        <f>R223</f>
        <v>0</v>
      </c>
      <c r="S222" s="211"/>
      <c r="T222" s="213">
        <f>T223</f>
        <v>0</v>
      </c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R222" s="214" t="s">
        <v>87</v>
      </c>
      <c r="AT222" s="215" t="s">
        <v>78</v>
      </c>
      <c r="AU222" s="215" t="s">
        <v>87</v>
      </c>
      <c r="AY222" s="214" t="s">
        <v>136</v>
      </c>
      <c r="BK222" s="216">
        <f>BK223</f>
        <v>0</v>
      </c>
    </row>
    <row r="223" s="2" customFormat="1" ht="55.5" customHeight="1">
      <c r="A223" s="39"/>
      <c r="B223" s="40"/>
      <c r="C223" s="219" t="s">
        <v>294</v>
      </c>
      <c r="D223" s="219" t="s">
        <v>139</v>
      </c>
      <c r="E223" s="220" t="s">
        <v>1312</v>
      </c>
      <c r="F223" s="221" t="s">
        <v>1313</v>
      </c>
      <c r="G223" s="222" t="s">
        <v>669</v>
      </c>
      <c r="H223" s="223">
        <v>23.606999999999999</v>
      </c>
      <c r="I223" s="224"/>
      <c r="J223" s="225">
        <f>ROUND(I223*H223,2)</f>
        <v>0</v>
      </c>
      <c r="K223" s="221" t="s">
        <v>740</v>
      </c>
      <c r="L223" s="45"/>
      <c r="M223" s="226" t="s">
        <v>1</v>
      </c>
      <c r="N223" s="227" t="s">
        <v>44</v>
      </c>
      <c r="O223" s="92"/>
      <c r="P223" s="228">
        <f>O223*H223</f>
        <v>0</v>
      </c>
      <c r="Q223" s="228">
        <v>0</v>
      </c>
      <c r="R223" s="228">
        <f>Q223*H223</f>
        <v>0</v>
      </c>
      <c r="S223" s="228">
        <v>0</v>
      </c>
      <c r="T223" s="229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30" t="s">
        <v>156</v>
      </c>
      <c r="AT223" s="230" t="s">
        <v>139</v>
      </c>
      <c r="AU223" s="230" t="s">
        <v>89</v>
      </c>
      <c r="AY223" s="18" t="s">
        <v>136</v>
      </c>
      <c r="BE223" s="231">
        <f>IF(N223="základní",J223,0)</f>
        <v>0</v>
      </c>
      <c r="BF223" s="231">
        <f>IF(N223="snížená",J223,0)</f>
        <v>0</v>
      </c>
      <c r="BG223" s="231">
        <f>IF(N223="zákl. přenesená",J223,0)</f>
        <v>0</v>
      </c>
      <c r="BH223" s="231">
        <f>IF(N223="sníž. přenesená",J223,0)</f>
        <v>0</v>
      </c>
      <c r="BI223" s="231">
        <f>IF(N223="nulová",J223,0)</f>
        <v>0</v>
      </c>
      <c r="BJ223" s="18" t="s">
        <v>87</v>
      </c>
      <c r="BK223" s="231">
        <f>ROUND(I223*H223,2)</f>
        <v>0</v>
      </c>
      <c r="BL223" s="18" t="s">
        <v>156</v>
      </c>
      <c r="BM223" s="230" t="s">
        <v>1314</v>
      </c>
    </row>
    <row r="224" s="12" customFormat="1" ht="25.92" customHeight="1">
      <c r="A224" s="12"/>
      <c r="B224" s="203"/>
      <c r="C224" s="204"/>
      <c r="D224" s="205" t="s">
        <v>78</v>
      </c>
      <c r="E224" s="206" t="s">
        <v>1151</v>
      </c>
      <c r="F224" s="206" t="s">
        <v>1152</v>
      </c>
      <c r="G224" s="204"/>
      <c r="H224" s="204"/>
      <c r="I224" s="207"/>
      <c r="J224" s="208">
        <f>BK224</f>
        <v>0</v>
      </c>
      <c r="K224" s="204"/>
      <c r="L224" s="209"/>
      <c r="M224" s="210"/>
      <c r="N224" s="211"/>
      <c r="O224" s="211"/>
      <c r="P224" s="212">
        <f>P225+P232+P240+P245+P283+P308</f>
        <v>0</v>
      </c>
      <c r="Q224" s="211"/>
      <c r="R224" s="212">
        <f>R225+R232+R240+R245+R283+R308</f>
        <v>0.45051043000000007</v>
      </c>
      <c r="S224" s="211"/>
      <c r="T224" s="213">
        <f>T225+T232+T240+T245+T283+T308</f>
        <v>0</v>
      </c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R224" s="214" t="s">
        <v>89</v>
      </c>
      <c r="AT224" s="215" t="s">
        <v>78</v>
      </c>
      <c r="AU224" s="215" t="s">
        <v>79</v>
      </c>
      <c r="AY224" s="214" t="s">
        <v>136</v>
      </c>
      <c r="BK224" s="216">
        <f>BK225+BK232+BK240+BK245+BK283+BK308</f>
        <v>0</v>
      </c>
    </row>
    <row r="225" s="12" customFormat="1" ht="22.8" customHeight="1">
      <c r="A225" s="12"/>
      <c r="B225" s="203"/>
      <c r="C225" s="204"/>
      <c r="D225" s="205" t="s">
        <v>78</v>
      </c>
      <c r="E225" s="217" t="s">
        <v>1153</v>
      </c>
      <c r="F225" s="217" t="s">
        <v>1154</v>
      </c>
      <c r="G225" s="204"/>
      <c r="H225" s="204"/>
      <c r="I225" s="207"/>
      <c r="J225" s="218">
        <f>BK225</f>
        <v>0</v>
      </c>
      <c r="K225" s="204"/>
      <c r="L225" s="209"/>
      <c r="M225" s="210"/>
      <c r="N225" s="211"/>
      <c r="O225" s="211"/>
      <c r="P225" s="212">
        <f>SUM(P226:P231)</f>
        <v>0</v>
      </c>
      <c r="Q225" s="211"/>
      <c r="R225" s="212">
        <f>SUM(R226:R231)</f>
        <v>0.038328960000000002</v>
      </c>
      <c r="S225" s="211"/>
      <c r="T225" s="213">
        <f>SUM(T226:T231)</f>
        <v>0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214" t="s">
        <v>89</v>
      </c>
      <c r="AT225" s="215" t="s">
        <v>78</v>
      </c>
      <c r="AU225" s="215" t="s">
        <v>87</v>
      </c>
      <c r="AY225" s="214" t="s">
        <v>136</v>
      </c>
      <c r="BK225" s="216">
        <f>SUM(BK226:BK231)</f>
        <v>0</v>
      </c>
    </row>
    <row r="226" s="2" customFormat="1">
      <c r="A226" s="39"/>
      <c r="B226" s="40"/>
      <c r="C226" s="219" t="s">
        <v>297</v>
      </c>
      <c r="D226" s="219" t="s">
        <v>139</v>
      </c>
      <c r="E226" s="220" t="s">
        <v>1315</v>
      </c>
      <c r="F226" s="221" t="s">
        <v>1316</v>
      </c>
      <c r="G226" s="222" t="s">
        <v>825</v>
      </c>
      <c r="H226" s="223">
        <v>47.343000000000004</v>
      </c>
      <c r="I226" s="224"/>
      <c r="J226" s="225">
        <f>ROUND(I226*H226,2)</f>
        <v>0</v>
      </c>
      <c r="K226" s="221" t="s">
        <v>740</v>
      </c>
      <c r="L226" s="45"/>
      <c r="M226" s="226" t="s">
        <v>1</v>
      </c>
      <c r="N226" s="227" t="s">
        <v>44</v>
      </c>
      <c r="O226" s="92"/>
      <c r="P226" s="228">
        <f>O226*H226</f>
        <v>0</v>
      </c>
      <c r="Q226" s="228">
        <v>0</v>
      </c>
      <c r="R226" s="228">
        <f>Q226*H226</f>
        <v>0</v>
      </c>
      <c r="S226" s="228">
        <v>0</v>
      </c>
      <c r="T226" s="229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30" t="s">
        <v>262</v>
      </c>
      <c r="AT226" s="230" t="s">
        <v>139</v>
      </c>
      <c r="AU226" s="230" t="s">
        <v>89</v>
      </c>
      <c r="AY226" s="18" t="s">
        <v>136</v>
      </c>
      <c r="BE226" s="231">
        <f>IF(N226="základní",J226,0)</f>
        <v>0</v>
      </c>
      <c r="BF226" s="231">
        <f>IF(N226="snížená",J226,0)</f>
        <v>0</v>
      </c>
      <c r="BG226" s="231">
        <f>IF(N226="zákl. přenesená",J226,0)</f>
        <v>0</v>
      </c>
      <c r="BH226" s="231">
        <f>IF(N226="sníž. přenesená",J226,0)</f>
        <v>0</v>
      </c>
      <c r="BI226" s="231">
        <f>IF(N226="nulová",J226,0)</f>
        <v>0</v>
      </c>
      <c r="BJ226" s="18" t="s">
        <v>87</v>
      </c>
      <c r="BK226" s="231">
        <f>ROUND(I226*H226,2)</f>
        <v>0</v>
      </c>
      <c r="BL226" s="18" t="s">
        <v>262</v>
      </c>
      <c r="BM226" s="230" t="s">
        <v>1317</v>
      </c>
    </row>
    <row r="227" s="14" customFormat="1">
      <c r="A227" s="14"/>
      <c r="B227" s="243"/>
      <c r="C227" s="244"/>
      <c r="D227" s="234" t="s">
        <v>148</v>
      </c>
      <c r="E227" s="245" t="s">
        <v>1</v>
      </c>
      <c r="F227" s="246" t="s">
        <v>1318</v>
      </c>
      <c r="G227" s="244"/>
      <c r="H227" s="247">
        <v>47.343000000000004</v>
      </c>
      <c r="I227" s="248"/>
      <c r="J227" s="244"/>
      <c r="K227" s="244"/>
      <c r="L227" s="249"/>
      <c r="M227" s="250"/>
      <c r="N227" s="251"/>
      <c r="O227" s="251"/>
      <c r="P227" s="251"/>
      <c r="Q227" s="251"/>
      <c r="R227" s="251"/>
      <c r="S227" s="251"/>
      <c r="T227" s="252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3" t="s">
        <v>148</v>
      </c>
      <c r="AU227" s="253" t="s">
        <v>89</v>
      </c>
      <c r="AV227" s="14" t="s">
        <v>89</v>
      </c>
      <c r="AW227" s="14" t="s">
        <v>36</v>
      </c>
      <c r="AX227" s="14" t="s">
        <v>79</v>
      </c>
      <c r="AY227" s="253" t="s">
        <v>136</v>
      </c>
    </row>
    <row r="228" s="2" customFormat="1">
      <c r="A228" s="39"/>
      <c r="B228" s="40"/>
      <c r="C228" s="276" t="s">
        <v>301</v>
      </c>
      <c r="D228" s="276" t="s">
        <v>742</v>
      </c>
      <c r="E228" s="277" t="s">
        <v>1319</v>
      </c>
      <c r="F228" s="278" t="s">
        <v>1320</v>
      </c>
      <c r="G228" s="279" t="s">
        <v>825</v>
      </c>
      <c r="H228" s="280">
        <v>59.889000000000003</v>
      </c>
      <c r="I228" s="281"/>
      <c r="J228" s="282">
        <f>ROUND(I228*H228,2)</f>
        <v>0</v>
      </c>
      <c r="K228" s="278" t="s">
        <v>740</v>
      </c>
      <c r="L228" s="283"/>
      <c r="M228" s="284" t="s">
        <v>1</v>
      </c>
      <c r="N228" s="285" t="s">
        <v>44</v>
      </c>
      <c r="O228" s="92"/>
      <c r="P228" s="228">
        <f>O228*H228</f>
        <v>0</v>
      </c>
      <c r="Q228" s="228">
        <v>0.00064000000000000005</v>
      </c>
      <c r="R228" s="228">
        <f>Q228*H228</f>
        <v>0.038328960000000002</v>
      </c>
      <c r="S228" s="228">
        <v>0</v>
      </c>
      <c r="T228" s="229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30" t="s">
        <v>321</v>
      </c>
      <c r="AT228" s="230" t="s">
        <v>742</v>
      </c>
      <c r="AU228" s="230" t="s">
        <v>89</v>
      </c>
      <c r="AY228" s="18" t="s">
        <v>136</v>
      </c>
      <c r="BE228" s="231">
        <f>IF(N228="základní",J228,0)</f>
        <v>0</v>
      </c>
      <c r="BF228" s="231">
        <f>IF(N228="snížená",J228,0)</f>
        <v>0</v>
      </c>
      <c r="BG228" s="231">
        <f>IF(N228="zákl. přenesená",J228,0)</f>
        <v>0</v>
      </c>
      <c r="BH228" s="231">
        <f>IF(N228="sníž. přenesená",J228,0)</f>
        <v>0</v>
      </c>
      <c r="BI228" s="231">
        <f>IF(N228="nulová",J228,0)</f>
        <v>0</v>
      </c>
      <c r="BJ228" s="18" t="s">
        <v>87</v>
      </c>
      <c r="BK228" s="231">
        <f>ROUND(I228*H228,2)</f>
        <v>0</v>
      </c>
      <c r="BL228" s="18" t="s">
        <v>262</v>
      </c>
      <c r="BM228" s="230" t="s">
        <v>1321</v>
      </c>
    </row>
    <row r="229" s="14" customFormat="1">
      <c r="A229" s="14"/>
      <c r="B229" s="243"/>
      <c r="C229" s="244"/>
      <c r="D229" s="234" t="s">
        <v>148</v>
      </c>
      <c r="E229" s="245" t="s">
        <v>1</v>
      </c>
      <c r="F229" s="246" t="s">
        <v>1322</v>
      </c>
      <c r="G229" s="244"/>
      <c r="H229" s="247">
        <v>52.076999999999998</v>
      </c>
      <c r="I229" s="248"/>
      <c r="J229" s="244"/>
      <c r="K229" s="244"/>
      <c r="L229" s="249"/>
      <c r="M229" s="250"/>
      <c r="N229" s="251"/>
      <c r="O229" s="251"/>
      <c r="P229" s="251"/>
      <c r="Q229" s="251"/>
      <c r="R229" s="251"/>
      <c r="S229" s="251"/>
      <c r="T229" s="252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53" t="s">
        <v>148</v>
      </c>
      <c r="AU229" s="253" t="s">
        <v>89</v>
      </c>
      <c r="AV229" s="14" t="s">
        <v>89</v>
      </c>
      <c r="AW229" s="14" t="s">
        <v>36</v>
      </c>
      <c r="AX229" s="14" t="s">
        <v>79</v>
      </c>
      <c r="AY229" s="253" t="s">
        <v>136</v>
      </c>
    </row>
    <row r="230" s="14" customFormat="1">
      <c r="A230" s="14"/>
      <c r="B230" s="243"/>
      <c r="C230" s="244"/>
      <c r="D230" s="234" t="s">
        <v>148</v>
      </c>
      <c r="E230" s="244"/>
      <c r="F230" s="246" t="s">
        <v>1323</v>
      </c>
      <c r="G230" s="244"/>
      <c r="H230" s="247">
        <v>59.889000000000003</v>
      </c>
      <c r="I230" s="248"/>
      <c r="J230" s="244"/>
      <c r="K230" s="244"/>
      <c r="L230" s="249"/>
      <c r="M230" s="250"/>
      <c r="N230" s="251"/>
      <c r="O230" s="251"/>
      <c r="P230" s="251"/>
      <c r="Q230" s="251"/>
      <c r="R230" s="251"/>
      <c r="S230" s="251"/>
      <c r="T230" s="252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3" t="s">
        <v>148</v>
      </c>
      <c r="AU230" s="253" t="s">
        <v>89</v>
      </c>
      <c r="AV230" s="14" t="s">
        <v>89</v>
      </c>
      <c r="AW230" s="14" t="s">
        <v>4</v>
      </c>
      <c r="AX230" s="14" t="s">
        <v>87</v>
      </c>
      <c r="AY230" s="253" t="s">
        <v>136</v>
      </c>
    </row>
    <row r="231" s="2" customFormat="1" ht="44.25" customHeight="1">
      <c r="A231" s="39"/>
      <c r="B231" s="40"/>
      <c r="C231" s="219" t="s">
        <v>305</v>
      </c>
      <c r="D231" s="219" t="s">
        <v>139</v>
      </c>
      <c r="E231" s="220" t="s">
        <v>1324</v>
      </c>
      <c r="F231" s="221" t="s">
        <v>1325</v>
      </c>
      <c r="G231" s="222" t="s">
        <v>669</v>
      </c>
      <c r="H231" s="223">
        <v>0.037999999999999999</v>
      </c>
      <c r="I231" s="224"/>
      <c r="J231" s="225">
        <f>ROUND(I231*H231,2)</f>
        <v>0</v>
      </c>
      <c r="K231" s="221" t="s">
        <v>740</v>
      </c>
      <c r="L231" s="45"/>
      <c r="M231" s="226" t="s">
        <v>1</v>
      </c>
      <c r="N231" s="227" t="s">
        <v>44</v>
      </c>
      <c r="O231" s="92"/>
      <c r="P231" s="228">
        <f>O231*H231</f>
        <v>0</v>
      </c>
      <c r="Q231" s="228">
        <v>0</v>
      </c>
      <c r="R231" s="228">
        <f>Q231*H231</f>
        <v>0</v>
      </c>
      <c r="S231" s="228">
        <v>0</v>
      </c>
      <c r="T231" s="229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30" t="s">
        <v>262</v>
      </c>
      <c r="AT231" s="230" t="s">
        <v>139</v>
      </c>
      <c r="AU231" s="230" t="s">
        <v>89</v>
      </c>
      <c r="AY231" s="18" t="s">
        <v>136</v>
      </c>
      <c r="BE231" s="231">
        <f>IF(N231="základní",J231,0)</f>
        <v>0</v>
      </c>
      <c r="BF231" s="231">
        <f>IF(N231="snížená",J231,0)</f>
        <v>0</v>
      </c>
      <c r="BG231" s="231">
        <f>IF(N231="zákl. přenesená",J231,0)</f>
        <v>0</v>
      </c>
      <c r="BH231" s="231">
        <f>IF(N231="sníž. přenesená",J231,0)</f>
        <v>0</v>
      </c>
      <c r="BI231" s="231">
        <f>IF(N231="nulová",J231,0)</f>
        <v>0</v>
      </c>
      <c r="BJ231" s="18" t="s">
        <v>87</v>
      </c>
      <c r="BK231" s="231">
        <f>ROUND(I231*H231,2)</f>
        <v>0</v>
      </c>
      <c r="BL231" s="18" t="s">
        <v>262</v>
      </c>
      <c r="BM231" s="230" t="s">
        <v>1326</v>
      </c>
    </row>
    <row r="232" s="12" customFormat="1" ht="22.8" customHeight="1">
      <c r="A232" s="12"/>
      <c r="B232" s="203"/>
      <c r="C232" s="204"/>
      <c r="D232" s="205" t="s">
        <v>78</v>
      </c>
      <c r="E232" s="217" t="s">
        <v>1159</v>
      </c>
      <c r="F232" s="217" t="s">
        <v>1160</v>
      </c>
      <c r="G232" s="204"/>
      <c r="H232" s="204"/>
      <c r="I232" s="207"/>
      <c r="J232" s="218">
        <f>BK232</f>
        <v>0</v>
      </c>
      <c r="K232" s="204"/>
      <c r="L232" s="209"/>
      <c r="M232" s="210"/>
      <c r="N232" s="211"/>
      <c r="O232" s="211"/>
      <c r="P232" s="212">
        <f>SUM(P233:P239)</f>
        <v>0</v>
      </c>
      <c r="Q232" s="211"/>
      <c r="R232" s="212">
        <f>SUM(R233:R239)</f>
        <v>0.34539084000000003</v>
      </c>
      <c r="S232" s="211"/>
      <c r="T232" s="213">
        <f>SUM(T233:T239)</f>
        <v>0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214" t="s">
        <v>89</v>
      </c>
      <c r="AT232" s="215" t="s">
        <v>78</v>
      </c>
      <c r="AU232" s="215" t="s">
        <v>87</v>
      </c>
      <c r="AY232" s="214" t="s">
        <v>136</v>
      </c>
      <c r="BK232" s="216">
        <f>SUM(BK233:BK239)</f>
        <v>0</v>
      </c>
    </row>
    <row r="233" s="2" customFormat="1" ht="44.25" customHeight="1">
      <c r="A233" s="39"/>
      <c r="B233" s="40"/>
      <c r="C233" s="219" t="s">
        <v>309</v>
      </c>
      <c r="D233" s="219" t="s">
        <v>139</v>
      </c>
      <c r="E233" s="220" t="s">
        <v>1327</v>
      </c>
      <c r="F233" s="221" t="s">
        <v>1328</v>
      </c>
      <c r="G233" s="222" t="s">
        <v>825</v>
      </c>
      <c r="H233" s="223">
        <v>47.343000000000004</v>
      </c>
      <c r="I233" s="224"/>
      <c r="J233" s="225">
        <f>ROUND(I233*H233,2)</f>
        <v>0</v>
      </c>
      <c r="K233" s="221" t="s">
        <v>740</v>
      </c>
      <c r="L233" s="45"/>
      <c r="M233" s="226" t="s">
        <v>1</v>
      </c>
      <c r="N233" s="227" t="s">
        <v>44</v>
      </c>
      <c r="O233" s="92"/>
      <c r="P233" s="228">
        <f>O233*H233</f>
        <v>0</v>
      </c>
      <c r="Q233" s="228">
        <v>0.0058799999999999998</v>
      </c>
      <c r="R233" s="228">
        <f>Q233*H233</f>
        <v>0.27837684000000001</v>
      </c>
      <c r="S233" s="228">
        <v>0</v>
      </c>
      <c r="T233" s="229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30" t="s">
        <v>262</v>
      </c>
      <c r="AT233" s="230" t="s">
        <v>139</v>
      </c>
      <c r="AU233" s="230" t="s">
        <v>89</v>
      </c>
      <c r="AY233" s="18" t="s">
        <v>136</v>
      </c>
      <c r="BE233" s="231">
        <f>IF(N233="základní",J233,0)</f>
        <v>0</v>
      </c>
      <c r="BF233" s="231">
        <f>IF(N233="snížená",J233,0)</f>
        <v>0</v>
      </c>
      <c r="BG233" s="231">
        <f>IF(N233="zákl. přenesená",J233,0)</f>
        <v>0</v>
      </c>
      <c r="BH233" s="231">
        <f>IF(N233="sníž. přenesená",J233,0)</f>
        <v>0</v>
      </c>
      <c r="BI233" s="231">
        <f>IF(N233="nulová",J233,0)</f>
        <v>0</v>
      </c>
      <c r="BJ233" s="18" t="s">
        <v>87</v>
      </c>
      <c r="BK233" s="231">
        <f>ROUND(I233*H233,2)</f>
        <v>0</v>
      </c>
      <c r="BL233" s="18" t="s">
        <v>262</v>
      </c>
      <c r="BM233" s="230" t="s">
        <v>1329</v>
      </c>
    </row>
    <row r="234" s="14" customFormat="1">
      <c r="A234" s="14"/>
      <c r="B234" s="243"/>
      <c r="C234" s="244"/>
      <c r="D234" s="234" t="s">
        <v>148</v>
      </c>
      <c r="E234" s="245" t="s">
        <v>1</v>
      </c>
      <c r="F234" s="246" t="s">
        <v>1318</v>
      </c>
      <c r="G234" s="244"/>
      <c r="H234" s="247">
        <v>47.343000000000004</v>
      </c>
      <c r="I234" s="248"/>
      <c r="J234" s="244"/>
      <c r="K234" s="244"/>
      <c r="L234" s="249"/>
      <c r="M234" s="250"/>
      <c r="N234" s="251"/>
      <c r="O234" s="251"/>
      <c r="P234" s="251"/>
      <c r="Q234" s="251"/>
      <c r="R234" s="251"/>
      <c r="S234" s="251"/>
      <c r="T234" s="252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3" t="s">
        <v>148</v>
      </c>
      <c r="AU234" s="253" t="s">
        <v>89</v>
      </c>
      <c r="AV234" s="14" t="s">
        <v>89</v>
      </c>
      <c r="AW234" s="14" t="s">
        <v>36</v>
      </c>
      <c r="AX234" s="14" t="s">
        <v>79</v>
      </c>
      <c r="AY234" s="253" t="s">
        <v>136</v>
      </c>
    </row>
    <row r="235" s="2" customFormat="1">
      <c r="A235" s="39"/>
      <c r="B235" s="40"/>
      <c r="C235" s="219" t="s">
        <v>313</v>
      </c>
      <c r="D235" s="219" t="s">
        <v>139</v>
      </c>
      <c r="E235" s="220" t="s">
        <v>1330</v>
      </c>
      <c r="F235" s="221" t="s">
        <v>1331</v>
      </c>
      <c r="G235" s="222" t="s">
        <v>142</v>
      </c>
      <c r="H235" s="223">
        <v>1</v>
      </c>
      <c r="I235" s="224"/>
      <c r="J235" s="225">
        <f>ROUND(I235*H235,2)</f>
        <v>0</v>
      </c>
      <c r="K235" s="221" t="s">
        <v>1</v>
      </c>
      <c r="L235" s="45"/>
      <c r="M235" s="226" t="s">
        <v>1</v>
      </c>
      <c r="N235" s="227" t="s">
        <v>44</v>
      </c>
      <c r="O235" s="92"/>
      <c r="P235" s="228">
        <f>O235*H235</f>
        <v>0</v>
      </c>
      <c r="Q235" s="228">
        <v>0.0058799999999999998</v>
      </c>
      <c r="R235" s="228">
        <f>Q235*H235</f>
        <v>0.0058799999999999998</v>
      </c>
      <c r="S235" s="228">
        <v>0</v>
      </c>
      <c r="T235" s="229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30" t="s">
        <v>262</v>
      </c>
      <c r="AT235" s="230" t="s">
        <v>139</v>
      </c>
      <c r="AU235" s="230" t="s">
        <v>89</v>
      </c>
      <c r="AY235" s="18" t="s">
        <v>136</v>
      </c>
      <c r="BE235" s="231">
        <f>IF(N235="základní",J235,0)</f>
        <v>0</v>
      </c>
      <c r="BF235" s="231">
        <f>IF(N235="snížená",J235,0)</f>
        <v>0</v>
      </c>
      <c r="BG235" s="231">
        <f>IF(N235="zákl. přenesená",J235,0)</f>
        <v>0</v>
      </c>
      <c r="BH235" s="231">
        <f>IF(N235="sníž. přenesená",J235,0)</f>
        <v>0</v>
      </c>
      <c r="BI235" s="231">
        <f>IF(N235="nulová",J235,0)</f>
        <v>0</v>
      </c>
      <c r="BJ235" s="18" t="s">
        <v>87</v>
      </c>
      <c r="BK235" s="231">
        <f>ROUND(I235*H235,2)</f>
        <v>0</v>
      </c>
      <c r="BL235" s="18" t="s">
        <v>262</v>
      </c>
      <c r="BM235" s="230" t="s">
        <v>1332</v>
      </c>
    </row>
    <row r="236" s="2" customFormat="1">
      <c r="A236" s="39"/>
      <c r="B236" s="40"/>
      <c r="C236" s="219" t="s">
        <v>317</v>
      </c>
      <c r="D236" s="219" t="s">
        <v>139</v>
      </c>
      <c r="E236" s="220" t="s">
        <v>1333</v>
      </c>
      <c r="F236" s="221" t="s">
        <v>1334</v>
      </c>
      <c r="G236" s="222" t="s">
        <v>187</v>
      </c>
      <c r="H236" s="223">
        <v>6</v>
      </c>
      <c r="I236" s="224"/>
      <c r="J236" s="225">
        <f>ROUND(I236*H236,2)</f>
        <v>0</v>
      </c>
      <c r="K236" s="221" t="s">
        <v>1</v>
      </c>
      <c r="L236" s="45"/>
      <c r="M236" s="226" t="s">
        <v>1</v>
      </c>
      <c r="N236" s="227" t="s">
        <v>44</v>
      </c>
      <c r="O236" s="92"/>
      <c r="P236" s="228">
        <f>O236*H236</f>
        <v>0</v>
      </c>
      <c r="Q236" s="228">
        <v>0.0044400000000000004</v>
      </c>
      <c r="R236" s="228">
        <f>Q236*H236</f>
        <v>0.026640000000000004</v>
      </c>
      <c r="S236" s="228">
        <v>0</v>
      </c>
      <c r="T236" s="229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30" t="s">
        <v>262</v>
      </c>
      <c r="AT236" s="230" t="s">
        <v>139</v>
      </c>
      <c r="AU236" s="230" t="s">
        <v>89</v>
      </c>
      <c r="AY236" s="18" t="s">
        <v>136</v>
      </c>
      <c r="BE236" s="231">
        <f>IF(N236="základní",J236,0)</f>
        <v>0</v>
      </c>
      <c r="BF236" s="231">
        <f>IF(N236="snížená",J236,0)</f>
        <v>0</v>
      </c>
      <c r="BG236" s="231">
        <f>IF(N236="zákl. přenesená",J236,0)</f>
        <v>0</v>
      </c>
      <c r="BH236" s="231">
        <f>IF(N236="sníž. přenesená",J236,0)</f>
        <v>0</v>
      </c>
      <c r="BI236" s="231">
        <f>IF(N236="nulová",J236,0)</f>
        <v>0</v>
      </c>
      <c r="BJ236" s="18" t="s">
        <v>87</v>
      </c>
      <c r="BK236" s="231">
        <f>ROUND(I236*H236,2)</f>
        <v>0</v>
      </c>
      <c r="BL236" s="18" t="s">
        <v>262</v>
      </c>
      <c r="BM236" s="230" t="s">
        <v>1335</v>
      </c>
    </row>
    <row r="237" s="2" customFormat="1">
      <c r="A237" s="39"/>
      <c r="B237" s="40"/>
      <c r="C237" s="219" t="s">
        <v>321</v>
      </c>
      <c r="D237" s="219" t="s">
        <v>139</v>
      </c>
      <c r="E237" s="220" t="s">
        <v>1336</v>
      </c>
      <c r="F237" s="221" t="s">
        <v>1337</v>
      </c>
      <c r="G237" s="222" t="s">
        <v>187</v>
      </c>
      <c r="H237" s="223">
        <v>1.3999999999999999</v>
      </c>
      <c r="I237" s="224"/>
      <c r="J237" s="225">
        <f>ROUND(I237*H237,2)</f>
        <v>0</v>
      </c>
      <c r="K237" s="221" t="s">
        <v>740</v>
      </c>
      <c r="L237" s="45"/>
      <c r="M237" s="226" t="s">
        <v>1</v>
      </c>
      <c r="N237" s="227" t="s">
        <v>44</v>
      </c>
      <c r="O237" s="92"/>
      <c r="P237" s="228">
        <f>O237*H237</f>
        <v>0</v>
      </c>
      <c r="Q237" s="228">
        <v>0.0029099999999999998</v>
      </c>
      <c r="R237" s="228">
        <f>Q237*H237</f>
        <v>0.0040739999999999995</v>
      </c>
      <c r="S237" s="228">
        <v>0</v>
      </c>
      <c r="T237" s="229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30" t="s">
        <v>262</v>
      </c>
      <c r="AT237" s="230" t="s">
        <v>139</v>
      </c>
      <c r="AU237" s="230" t="s">
        <v>89</v>
      </c>
      <c r="AY237" s="18" t="s">
        <v>136</v>
      </c>
      <c r="BE237" s="231">
        <f>IF(N237="základní",J237,0)</f>
        <v>0</v>
      </c>
      <c r="BF237" s="231">
        <f>IF(N237="snížená",J237,0)</f>
        <v>0</v>
      </c>
      <c r="BG237" s="231">
        <f>IF(N237="zákl. přenesená",J237,0)</f>
        <v>0</v>
      </c>
      <c r="BH237" s="231">
        <f>IF(N237="sníž. přenesená",J237,0)</f>
        <v>0</v>
      </c>
      <c r="BI237" s="231">
        <f>IF(N237="nulová",J237,0)</f>
        <v>0</v>
      </c>
      <c r="BJ237" s="18" t="s">
        <v>87</v>
      </c>
      <c r="BK237" s="231">
        <f>ROUND(I237*H237,2)</f>
        <v>0</v>
      </c>
      <c r="BL237" s="18" t="s">
        <v>262</v>
      </c>
      <c r="BM237" s="230" t="s">
        <v>1338</v>
      </c>
    </row>
    <row r="238" s="2" customFormat="1" ht="33" customHeight="1">
      <c r="A238" s="39"/>
      <c r="B238" s="40"/>
      <c r="C238" s="219" t="s">
        <v>324</v>
      </c>
      <c r="D238" s="219" t="s">
        <v>139</v>
      </c>
      <c r="E238" s="220" t="s">
        <v>1339</v>
      </c>
      <c r="F238" s="221" t="s">
        <v>1340</v>
      </c>
      <c r="G238" s="222" t="s">
        <v>187</v>
      </c>
      <c r="H238" s="223">
        <v>18</v>
      </c>
      <c r="I238" s="224"/>
      <c r="J238" s="225">
        <f>ROUND(I238*H238,2)</f>
        <v>0</v>
      </c>
      <c r="K238" s="221" t="s">
        <v>740</v>
      </c>
      <c r="L238" s="45"/>
      <c r="M238" s="226" t="s">
        <v>1</v>
      </c>
      <c r="N238" s="227" t="s">
        <v>44</v>
      </c>
      <c r="O238" s="92"/>
      <c r="P238" s="228">
        <f>O238*H238</f>
        <v>0</v>
      </c>
      <c r="Q238" s="228">
        <v>0.0016900000000000001</v>
      </c>
      <c r="R238" s="228">
        <f>Q238*H238</f>
        <v>0.030420000000000003</v>
      </c>
      <c r="S238" s="228">
        <v>0</v>
      </c>
      <c r="T238" s="22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30" t="s">
        <v>262</v>
      </c>
      <c r="AT238" s="230" t="s">
        <v>139</v>
      </c>
      <c r="AU238" s="230" t="s">
        <v>89</v>
      </c>
      <c r="AY238" s="18" t="s">
        <v>136</v>
      </c>
      <c r="BE238" s="231">
        <f>IF(N238="základní",J238,0)</f>
        <v>0</v>
      </c>
      <c r="BF238" s="231">
        <f>IF(N238="snížená",J238,0)</f>
        <v>0</v>
      </c>
      <c r="BG238" s="231">
        <f>IF(N238="zákl. přenesená",J238,0)</f>
        <v>0</v>
      </c>
      <c r="BH238" s="231">
        <f>IF(N238="sníž. přenesená",J238,0)</f>
        <v>0</v>
      </c>
      <c r="BI238" s="231">
        <f>IF(N238="nulová",J238,0)</f>
        <v>0</v>
      </c>
      <c r="BJ238" s="18" t="s">
        <v>87</v>
      </c>
      <c r="BK238" s="231">
        <f>ROUND(I238*H238,2)</f>
        <v>0</v>
      </c>
      <c r="BL238" s="18" t="s">
        <v>262</v>
      </c>
      <c r="BM238" s="230" t="s">
        <v>1341</v>
      </c>
    </row>
    <row r="239" s="2" customFormat="1" ht="44.25" customHeight="1">
      <c r="A239" s="39"/>
      <c r="B239" s="40"/>
      <c r="C239" s="219" t="s">
        <v>328</v>
      </c>
      <c r="D239" s="219" t="s">
        <v>139</v>
      </c>
      <c r="E239" s="220" t="s">
        <v>1342</v>
      </c>
      <c r="F239" s="221" t="s">
        <v>1343</v>
      </c>
      <c r="G239" s="222" t="s">
        <v>669</v>
      </c>
      <c r="H239" s="223">
        <v>0.34499999999999997</v>
      </c>
      <c r="I239" s="224"/>
      <c r="J239" s="225">
        <f>ROUND(I239*H239,2)</f>
        <v>0</v>
      </c>
      <c r="K239" s="221" t="s">
        <v>740</v>
      </c>
      <c r="L239" s="45"/>
      <c r="M239" s="226" t="s">
        <v>1</v>
      </c>
      <c r="N239" s="227" t="s">
        <v>44</v>
      </c>
      <c r="O239" s="92"/>
      <c r="P239" s="228">
        <f>O239*H239</f>
        <v>0</v>
      </c>
      <c r="Q239" s="228">
        <v>0</v>
      </c>
      <c r="R239" s="228">
        <f>Q239*H239</f>
        <v>0</v>
      </c>
      <c r="S239" s="228">
        <v>0</v>
      </c>
      <c r="T239" s="229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30" t="s">
        <v>262</v>
      </c>
      <c r="AT239" s="230" t="s">
        <v>139</v>
      </c>
      <c r="AU239" s="230" t="s">
        <v>89</v>
      </c>
      <c r="AY239" s="18" t="s">
        <v>136</v>
      </c>
      <c r="BE239" s="231">
        <f>IF(N239="základní",J239,0)</f>
        <v>0</v>
      </c>
      <c r="BF239" s="231">
        <f>IF(N239="snížená",J239,0)</f>
        <v>0</v>
      </c>
      <c r="BG239" s="231">
        <f>IF(N239="zákl. přenesená",J239,0)</f>
        <v>0</v>
      </c>
      <c r="BH239" s="231">
        <f>IF(N239="sníž. přenesená",J239,0)</f>
        <v>0</v>
      </c>
      <c r="BI239" s="231">
        <f>IF(N239="nulová",J239,0)</f>
        <v>0</v>
      </c>
      <c r="BJ239" s="18" t="s">
        <v>87</v>
      </c>
      <c r="BK239" s="231">
        <f>ROUND(I239*H239,2)</f>
        <v>0</v>
      </c>
      <c r="BL239" s="18" t="s">
        <v>262</v>
      </c>
      <c r="BM239" s="230" t="s">
        <v>1344</v>
      </c>
    </row>
    <row r="240" s="12" customFormat="1" ht="22.8" customHeight="1">
      <c r="A240" s="12"/>
      <c r="B240" s="203"/>
      <c r="C240" s="204"/>
      <c r="D240" s="205" t="s">
        <v>78</v>
      </c>
      <c r="E240" s="217" t="s">
        <v>1345</v>
      </c>
      <c r="F240" s="217" t="s">
        <v>1346</v>
      </c>
      <c r="G240" s="204"/>
      <c r="H240" s="204"/>
      <c r="I240" s="207"/>
      <c r="J240" s="218">
        <f>BK240</f>
        <v>0</v>
      </c>
      <c r="K240" s="204"/>
      <c r="L240" s="209"/>
      <c r="M240" s="210"/>
      <c r="N240" s="211"/>
      <c r="O240" s="211"/>
      <c r="P240" s="212">
        <f>SUM(P241:P244)</f>
        <v>0</v>
      </c>
      <c r="Q240" s="211"/>
      <c r="R240" s="212">
        <f>SUM(R241:R244)</f>
        <v>0.026396320000000001</v>
      </c>
      <c r="S240" s="211"/>
      <c r="T240" s="213">
        <f>SUM(T241:T244)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14" t="s">
        <v>89</v>
      </c>
      <c r="AT240" s="215" t="s">
        <v>78</v>
      </c>
      <c r="AU240" s="215" t="s">
        <v>87</v>
      </c>
      <c r="AY240" s="214" t="s">
        <v>136</v>
      </c>
      <c r="BK240" s="216">
        <f>SUM(BK241:BK244)</f>
        <v>0</v>
      </c>
    </row>
    <row r="241" s="2" customFormat="1">
      <c r="A241" s="39"/>
      <c r="B241" s="40"/>
      <c r="C241" s="219" t="s">
        <v>336</v>
      </c>
      <c r="D241" s="219" t="s">
        <v>139</v>
      </c>
      <c r="E241" s="220" t="s">
        <v>1347</v>
      </c>
      <c r="F241" s="221" t="s">
        <v>1348</v>
      </c>
      <c r="G241" s="222" t="s">
        <v>694</v>
      </c>
      <c r="H241" s="223">
        <v>1</v>
      </c>
      <c r="I241" s="224"/>
      <c r="J241" s="225">
        <f>ROUND(I241*H241,2)</f>
        <v>0</v>
      </c>
      <c r="K241" s="221" t="s">
        <v>740</v>
      </c>
      <c r="L241" s="45"/>
      <c r="M241" s="226" t="s">
        <v>1</v>
      </c>
      <c r="N241" s="227" t="s">
        <v>44</v>
      </c>
      <c r="O241" s="92"/>
      <c r="P241" s="228">
        <f>O241*H241</f>
        <v>0</v>
      </c>
      <c r="Q241" s="228">
        <v>0.00025999999999999998</v>
      </c>
      <c r="R241" s="228">
        <f>Q241*H241</f>
        <v>0.00025999999999999998</v>
      </c>
      <c r="S241" s="228">
        <v>0</v>
      </c>
      <c r="T241" s="229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30" t="s">
        <v>262</v>
      </c>
      <c r="AT241" s="230" t="s">
        <v>139</v>
      </c>
      <c r="AU241" s="230" t="s">
        <v>89</v>
      </c>
      <c r="AY241" s="18" t="s">
        <v>136</v>
      </c>
      <c r="BE241" s="231">
        <f>IF(N241="základní",J241,0)</f>
        <v>0</v>
      </c>
      <c r="BF241" s="231">
        <f>IF(N241="snížená",J241,0)</f>
        <v>0</v>
      </c>
      <c r="BG241" s="231">
        <f>IF(N241="zákl. přenesená",J241,0)</f>
        <v>0</v>
      </c>
      <c r="BH241" s="231">
        <f>IF(N241="sníž. přenesená",J241,0)</f>
        <v>0</v>
      </c>
      <c r="BI241" s="231">
        <f>IF(N241="nulová",J241,0)</f>
        <v>0</v>
      </c>
      <c r="BJ241" s="18" t="s">
        <v>87</v>
      </c>
      <c r="BK241" s="231">
        <f>ROUND(I241*H241,2)</f>
        <v>0</v>
      </c>
      <c r="BL241" s="18" t="s">
        <v>262</v>
      </c>
      <c r="BM241" s="230" t="s">
        <v>1349</v>
      </c>
    </row>
    <row r="242" s="2" customFormat="1">
      <c r="A242" s="39"/>
      <c r="B242" s="40"/>
      <c r="C242" s="276" t="s">
        <v>344</v>
      </c>
      <c r="D242" s="276" t="s">
        <v>742</v>
      </c>
      <c r="E242" s="277" t="s">
        <v>1350</v>
      </c>
      <c r="F242" s="278" t="s">
        <v>1351</v>
      </c>
      <c r="G242" s="279" t="s">
        <v>825</v>
      </c>
      <c r="H242" s="280">
        <v>0.89600000000000002</v>
      </c>
      <c r="I242" s="281"/>
      <c r="J242" s="282">
        <f>ROUND(I242*H242,2)</f>
        <v>0</v>
      </c>
      <c r="K242" s="278" t="s">
        <v>740</v>
      </c>
      <c r="L242" s="283"/>
      <c r="M242" s="284" t="s">
        <v>1</v>
      </c>
      <c r="N242" s="285" t="s">
        <v>44</v>
      </c>
      <c r="O242" s="92"/>
      <c r="P242" s="228">
        <f>O242*H242</f>
        <v>0</v>
      </c>
      <c r="Q242" s="228">
        <v>0.029170000000000001</v>
      </c>
      <c r="R242" s="228">
        <f>Q242*H242</f>
        <v>0.026136320000000001</v>
      </c>
      <c r="S242" s="228">
        <v>0</v>
      </c>
      <c r="T242" s="229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30" t="s">
        <v>321</v>
      </c>
      <c r="AT242" s="230" t="s">
        <v>742</v>
      </c>
      <c r="AU242" s="230" t="s">
        <v>89</v>
      </c>
      <c r="AY242" s="18" t="s">
        <v>136</v>
      </c>
      <c r="BE242" s="231">
        <f>IF(N242="základní",J242,0)</f>
        <v>0</v>
      </c>
      <c r="BF242" s="231">
        <f>IF(N242="snížená",J242,0)</f>
        <v>0</v>
      </c>
      <c r="BG242" s="231">
        <f>IF(N242="zákl. přenesená",J242,0)</f>
        <v>0</v>
      </c>
      <c r="BH242" s="231">
        <f>IF(N242="sníž. přenesená",J242,0)</f>
        <v>0</v>
      </c>
      <c r="BI242" s="231">
        <f>IF(N242="nulová",J242,0)</f>
        <v>0</v>
      </c>
      <c r="BJ242" s="18" t="s">
        <v>87</v>
      </c>
      <c r="BK242" s="231">
        <f>ROUND(I242*H242,2)</f>
        <v>0</v>
      </c>
      <c r="BL242" s="18" t="s">
        <v>262</v>
      </c>
      <c r="BM242" s="230" t="s">
        <v>1352</v>
      </c>
    </row>
    <row r="243" s="14" customFormat="1">
      <c r="A243" s="14"/>
      <c r="B243" s="243"/>
      <c r="C243" s="244"/>
      <c r="D243" s="234" t="s">
        <v>148</v>
      </c>
      <c r="E243" s="245" t="s">
        <v>1</v>
      </c>
      <c r="F243" s="246" t="s">
        <v>1353</v>
      </c>
      <c r="G243" s="244"/>
      <c r="H243" s="247">
        <v>0.89600000000000002</v>
      </c>
      <c r="I243" s="248"/>
      <c r="J243" s="244"/>
      <c r="K243" s="244"/>
      <c r="L243" s="249"/>
      <c r="M243" s="250"/>
      <c r="N243" s="251"/>
      <c r="O243" s="251"/>
      <c r="P243" s="251"/>
      <c r="Q243" s="251"/>
      <c r="R243" s="251"/>
      <c r="S243" s="251"/>
      <c r="T243" s="252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3" t="s">
        <v>148</v>
      </c>
      <c r="AU243" s="253" t="s">
        <v>89</v>
      </c>
      <c r="AV243" s="14" t="s">
        <v>89</v>
      </c>
      <c r="AW243" s="14" t="s">
        <v>36</v>
      </c>
      <c r="AX243" s="14" t="s">
        <v>79</v>
      </c>
      <c r="AY243" s="253" t="s">
        <v>136</v>
      </c>
    </row>
    <row r="244" s="2" customFormat="1" ht="44.25" customHeight="1">
      <c r="A244" s="39"/>
      <c r="B244" s="40"/>
      <c r="C244" s="219" t="s">
        <v>348</v>
      </c>
      <c r="D244" s="219" t="s">
        <v>139</v>
      </c>
      <c r="E244" s="220" t="s">
        <v>1354</v>
      </c>
      <c r="F244" s="221" t="s">
        <v>1355</v>
      </c>
      <c r="G244" s="222" t="s">
        <v>669</v>
      </c>
      <c r="H244" s="223">
        <v>0.025999999999999999</v>
      </c>
      <c r="I244" s="224"/>
      <c r="J244" s="225">
        <f>ROUND(I244*H244,2)</f>
        <v>0</v>
      </c>
      <c r="K244" s="221" t="s">
        <v>740</v>
      </c>
      <c r="L244" s="45"/>
      <c r="M244" s="226" t="s">
        <v>1</v>
      </c>
      <c r="N244" s="227" t="s">
        <v>44</v>
      </c>
      <c r="O244" s="92"/>
      <c r="P244" s="228">
        <f>O244*H244</f>
        <v>0</v>
      </c>
      <c r="Q244" s="228">
        <v>0</v>
      </c>
      <c r="R244" s="228">
        <f>Q244*H244</f>
        <v>0</v>
      </c>
      <c r="S244" s="228">
        <v>0</v>
      </c>
      <c r="T244" s="229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30" t="s">
        <v>262</v>
      </c>
      <c r="AT244" s="230" t="s">
        <v>139</v>
      </c>
      <c r="AU244" s="230" t="s">
        <v>89</v>
      </c>
      <c r="AY244" s="18" t="s">
        <v>136</v>
      </c>
      <c r="BE244" s="231">
        <f>IF(N244="základní",J244,0)</f>
        <v>0</v>
      </c>
      <c r="BF244" s="231">
        <f>IF(N244="snížená",J244,0)</f>
        <v>0</v>
      </c>
      <c r="BG244" s="231">
        <f>IF(N244="zákl. přenesená",J244,0)</f>
        <v>0</v>
      </c>
      <c r="BH244" s="231">
        <f>IF(N244="sníž. přenesená",J244,0)</f>
        <v>0</v>
      </c>
      <c r="BI244" s="231">
        <f>IF(N244="nulová",J244,0)</f>
        <v>0</v>
      </c>
      <c r="BJ244" s="18" t="s">
        <v>87</v>
      </c>
      <c r="BK244" s="231">
        <f>ROUND(I244*H244,2)</f>
        <v>0</v>
      </c>
      <c r="BL244" s="18" t="s">
        <v>262</v>
      </c>
      <c r="BM244" s="230" t="s">
        <v>1356</v>
      </c>
    </row>
    <row r="245" s="12" customFormat="1" ht="22.8" customHeight="1">
      <c r="A245" s="12"/>
      <c r="B245" s="203"/>
      <c r="C245" s="204"/>
      <c r="D245" s="205" t="s">
        <v>78</v>
      </c>
      <c r="E245" s="217" t="s">
        <v>1171</v>
      </c>
      <c r="F245" s="217" t="s">
        <v>1172</v>
      </c>
      <c r="G245" s="204"/>
      <c r="H245" s="204"/>
      <c r="I245" s="207"/>
      <c r="J245" s="218">
        <f>BK245</f>
        <v>0</v>
      </c>
      <c r="K245" s="204"/>
      <c r="L245" s="209"/>
      <c r="M245" s="210"/>
      <c r="N245" s="211"/>
      <c r="O245" s="211"/>
      <c r="P245" s="212">
        <f>SUM(P246:P282)</f>
        <v>0</v>
      </c>
      <c r="Q245" s="211"/>
      <c r="R245" s="212">
        <f>SUM(R246:R282)</f>
        <v>0</v>
      </c>
      <c r="S245" s="211"/>
      <c r="T245" s="213">
        <f>SUM(T246:T282)</f>
        <v>0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R245" s="214" t="s">
        <v>89</v>
      </c>
      <c r="AT245" s="215" t="s">
        <v>78</v>
      </c>
      <c r="AU245" s="215" t="s">
        <v>87</v>
      </c>
      <c r="AY245" s="214" t="s">
        <v>136</v>
      </c>
      <c r="BK245" s="216">
        <f>SUM(BK246:BK282)</f>
        <v>0</v>
      </c>
    </row>
    <row r="246" s="2" customFormat="1" ht="16.5" customHeight="1">
      <c r="A246" s="39"/>
      <c r="B246" s="40"/>
      <c r="C246" s="219" t="s">
        <v>351</v>
      </c>
      <c r="D246" s="219" t="s">
        <v>139</v>
      </c>
      <c r="E246" s="220" t="s">
        <v>1357</v>
      </c>
      <c r="F246" s="221" t="s">
        <v>1358</v>
      </c>
      <c r="G246" s="222" t="s">
        <v>142</v>
      </c>
      <c r="H246" s="223">
        <v>1</v>
      </c>
      <c r="I246" s="224"/>
      <c r="J246" s="225">
        <f>ROUND(I246*H246,2)</f>
        <v>0</v>
      </c>
      <c r="K246" s="221" t="s">
        <v>1</v>
      </c>
      <c r="L246" s="45"/>
      <c r="M246" s="226" t="s">
        <v>1</v>
      </c>
      <c r="N246" s="227" t="s">
        <v>44</v>
      </c>
      <c r="O246" s="92"/>
      <c r="P246" s="228">
        <f>O246*H246</f>
        <v>0</v>
      </c>
      <c r="Q246" s="228">
        <v>0</v>
      </c>
      <c r="R246" s="228">
        <f>Q246*H246</f>
        <v>0</v>
      </c>
      <c r="S246" s="228">
        <v>0</v>
      </c>
      <c r="T246" s="229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30" t="s">
        <v>262</v>
      </c>
      <c r="AT246" s="230" t="s">
        <v>139</v>
      </c>
      <c r="AU246" s="230" t="s">
        <v>89</v>
      </c>
      <c r="AY246" s="18" t="s">
        <v>136</v>
      </c>
      <c r="BE246" s="231">
        <f>IF(N246="základní",J246,0)</f>
        <v>0</v>
      </c>
      <c r="BF246" s="231">
        <f>IF(N246="snížená",J246,0)</f>
        <v>0</v>
      </c>
      <c r="BG246" s="231">
        <f>IF(N246="zákl. přenesená",J246,0)</f>
        <v>0</v>
      </c>
      <c r="BH246" s="231">
        <f>IF(N246="sníž. přenesená",J246,0)</f>
        <v>0</v>
      </c>
      <c r="BI246" s="231">
        <f>IF(N246="nulová",J246,0)</f>
        <v>0</v>
      </c>
      <c r="BJ246" s="18" t="s">
        <v>87</v>
      </c>
      <c r="BK246" s="231">
        <f>ROUND(I246*H246,2)</f>
        <v>0</v>
      </c>
      <c r="BL246" s="18" t="s">
        <v>262</v>
      </c>
      <c r="BM246" s="230" t="s">
        <v>1359</v>
      </c>
    </row>
    <row r="247" s="13" customFormat="1">
      <c r="A247" s="13"/>
      <c r="B247" s="232"/>
      <c r="C247" s="233"/>
      <c r="D247" s="234" t="s">
        <v>148</v>
      </c>
      <c r="E247" s="235" t="s">
        <v>1</v>
      </c>
      <c r="F247" s="236" t="s">
        <v>1360</v>
      </c>
      <c r="G247" s="233"/>
      <c r="H247" s="235" t="s">
        <v>1</v>
      </c>
      <c r="I247" s="237"/>
      <c r="J247" s="233"/>
      <c r="K247" s="233"/>
      <c r="L247" s="238"/>
      <c r="M247" s="239"/>
      <c r="N247" s="240"/>
      <c r="O247" s="240"/>
      <c r="P247" s="240"/>
      <c r="Q247" s="240"/>
      <c r="R247" s="240"/>
      <c r="S247" s="240"/>
      <c r="T247" s="241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2" t="s">
        <v>148</v>
      </c>
      <c r="AU247" s="242" t="s">
        <v>89</v>
      </c>
      <c r="AV247" s="13" t="s">
        <v>87</v>
      </c>
      <c r="AW247" s="13" t="s">
        <v>36</v>
      </c>
      <c r="AX247" s="13" t="s">
        <v>79</v>
      </c>
      <c r="AY247" s="242" t="s">
        <v>136</v>
      </c>
    </row>
    <row r="248" s="13" customFormat="1">
      <c r="A248" s="13"/>
      <c r="B248" s="232"/>
      <c r="C248" s="233"/>
      <c r="D248" s="234" t="s">
        <v>148</v>
      </c>
      <c r="E248" s="235" t="s">
        <v>1</v>
      </c>
      <c r="F248" s="236" t="s">
        <v>1361</v>
      </c>
      <c r="G248" s="233"/>
      <c r="H248" s="235" t="s">
        <v>1</v>
      </c>
      <c r="I248" s="237"/>
      <c r="J248" s="233"/>
      <c r="K248" s="233"/>
      <c r="L248" s="238"/>
      <c r="M248" s="239"/>
      <c r="N248" s="240"/>
      <c r="O248" s="240"/>
      <c r="P248" s="240"/>
      <c r="Q248" s="240"/>
      <c r="R248" s="240"/>
      <c r="S248" s="240"/>
      <c r="T248" s="241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2" t="s">
        <v>148</v>
      </c>
      <c r="AU248" s="242" t="s">
        <v>89</v>
      </c>
      <c r="AV248" s="13" t="s">
        <v>87</v>
      </c>
      <c r="AW248" s="13" t="s">
        <v>36</v>
      </c>
      <c r="AX248" s="13" t="s">
        <v>79</v>
      </c>
      <c r="AY248" s="242" t="s">
        <v>136</v>
      </c>
    </row>
    <row r="249" s="13" customFormat="1">
      <c r="A249" s="13"/>
      <c r="B249" s="232"/>
      <c r="C249" s="233"/>
      <c r="D249" s="234" t="s">
        <v>148</v>
      </c>
      <c r="E249" s="235" t="s">
        <v>1</v>
      </c>
      <c r="F249" s="236" t="s">
        <v>1362</v>
      </c>
      <c r="G249" s="233"/>
      <c r="H249" s="235" t="s">
        <v>1</v>
      </c>
      <c r="I249" s="237"/>
      <c r="J249" s="233"/>
      <c r="K249" s="233"/>
      <c r="L249" s="238"/>
      <c r="M249" s="239"/>
      <c r="N249" s="240"/>
      <c r="O249" s="240"/>
      <c r="P249" s="240"/>
      <c r="Q249" s="240"/>
      <c r="R249" s="240"/>
      <c r="S249" s="240"/>
      <c r="T249" s="241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2" t="s">
        <v>148</v>
      </c>
      <c r="AU249" s="242" t="s">
        <v>89</v>
      </c>
      <c r="AV249" s="13" t="s">
        <v>87</v>
      </c>
      <c r="AW249" s="13" t="s">
        <v>36</v>
      </c>
      <c r="AX249" s="13" t="s">
        <v>79</v>
      </c>
      <c r="AY249" s="242" t="s">
        <v>136</v>
      </c>
    </row>
    <row r="250" s="14" customFormat="1">
      <c r="A250" s="14"/>
      <c r="B250" s="243"/>
      <c r="C250" s="244"/>
      <c r="D250" s="234" t="s">
        <v>148</v>
      </c>
      <c r="E250" s="245" t="s">
        <v>1</v>
      </c>
      <c r="F250" s="246" t="s">
        <v>87</v>
      </c>
      <c r="G250" s="244"/>
      <c r="H250" s="247">
        <v>1</v>
      </c>
      <c r="I250" s="248"/>
      <c r="J250" s="244"/>
      <c r="K250" s="244"/>
      <c r="L250" s="249"/>
      <c r="M250" s="250"/>
      <c r="N250" s="251"/>
      <c r="O250" s="251"/>
      <c r="P250" s="251"/>
      <c r="Q250" s="251"/>
      <c r="R250" s="251"/>
      <c r="S250" s="251"/>
      <c r="T250" s="252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3" t="s">
        <v>148</v>
      </c>
      <c r="AU250" s="253" t="s">
        <v>89</v>
      </c>
      <c r="AV250" s="14" t="s">
        <v>89</v>
      </c>
      <c r="AW250" s="14" t="s">
        <v>36</v>
      </c>
      <c r="AX250" s="14" t="s">
        <v>79</v>
      </c>
      <c r="AY250" s="253" t="s">
        <v>136</v>
      </c>
    </row>
    <row r="251" s="2" customFormat="1" ht="21.75" customHeight="1">
      <c r="A251" s="39"/>
      <c r="B251" s="40"/>
      <c r="C251" s="219" t="s">
        <v>355</v>
      </c>
      <c r="D251" s="219" t="s">
        <v>139</v>
      </c>
      <c r="E251" s="220" t="s">
        <v>1363</v>
      </c>
      <c r="F251" s="221" t="s">
        <v>1364</v>
      </c>
      <c r="G251" s="222" t="s">
        <v>142</v>
      </c>
      <c r="H251" s="223">
        <v>1</v>
      </c>
      <c r="I251" s="224"/>
      <c r="J251" s="225">
        <f>ROUND(I251*H251,2)</f>
        <v>0</v>
      </c>
      <c r="K251" s="221" t="s">
        <v>1</v>
      </c>
      <c r="L251" s="45"/>
      <c r="M251" s="226" t="s">
        <v>1</v>
      </c>
      <c r="N251" s="227" t="s">
        <v>44</v>
      </c>
      <c r="O251" s="92"/>
      <c r="P251" s="228">
        <f>O251*H251</f>
        <v>0</v>
      </c>
      <c r="Q251" s="228">
        <v>0</v>
      </c>
      <c r="R251" s="228">
        <f>Q251*H251</f>
        <v>0</v>
      </c>
      <c r="S251" s="228">
        <v>0</v>
      </c>
      <c r="T251" s="229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0" t="s">
        <v>262</v>
      </c>
      <c r="AT251" s="230" t="s">
        <v>139</v>
      </c>
      <c r="AU251" s="230" t="s">
        <v>89</v>
      </c>
      <c r="AY251" s="18" t="s">
        <v>136</v>
      </c>
      <c r="BE251" s="231">
        <f>IF(N251="základní",J251,0)</f>
        <v>0</v>
      </c>
      <c r="BF251" s="231">
        <f>IF(N251="snížená",J251,0)</f>
        <v>0</v>
      </c>
      <c r="BG251" s="231">
        <f>IF(N251="zákl. přenesená",J251,0)</f>
        <v>0</v>
      </c>
      <c r="BH251" s="231">
        <f>IF(N251="sníž. přenesená",J251,0)</f>
        <v>0</v>
      </c>
      <c r="BI251" s="231">
        <f>IF(N251="nulová",J251,0)</f>
        <v>0</v>
      </c>
      <c r="BJ251" s="18" t="s">
        <v>87</v>
      </c>
      <c r="BK251" s="231">
        <f>ROUND(I251*H251,2)</f>
        <v>0</v>
      </c>
      <c r="BL251" s="18" t="s">
        <v>262</v>
      </c>
      <c r="BM251" s="230" t="s">
        <v>1365</v>
      </c>
    </row>
    <row r="252" s="13" customFormat="1">
      <c r="A252" s="13"/>
      <c r="B252" s="232"/>
      <c r="C252" s="233"/>
      <c r="D252" s="234" t="s">
        <v>148</v>
      </c>
      <c r="E252" s="235" t="s">
        <v>1</v>
      </c>
      <c r="F252" s="236" t="s">
        <v>1360</v>
      </c>
      <c r="G252" s="233"/>
      <c r="H252" s="235" t="s">
        <v>1</v>
      </c>
      <c r="I252" s="237"/>
      <c r="J252" s="233"/>
      <c r="K252" s="233"/>
      <c r="L252" s="238"/>
      <c r="M252" s="239"/>
      <c r="N252" s="240"/>
      <c r="O252" s="240"/>
      <c r="P252" s="240"/>
      <c r="Q252" s="240"/>
      <c r="R252" s="240"/>
      <c r="S252" s="240"/>
      <c r="T252" s="241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2" t="s">
        <v>148</v>
      </c>
      <c r="AU252" s="242" t="s">
        <v>89</v>
      </c>
      <c r="AV252" s="13" t="s">
        <v>87</v>
      </c>
      <c r="AW252" s="13" t="s">
        <v>36</v>
      </c>
      <c r="AX252" s="13" t="s">
        <v>79</v>
      </c>
      <c r="AY252" s="242" t="s">
        <v>136</v>
      </c>
    </row>
    <row r="253" s="13" customFormat="1">
      <c r="A253" s="13"/>
      <c r="B253" s="232"/>
      <c r="C253" s="233"/>
      <c r="D253" s="234" t="s">
        <v>148</v>
      </c>
      <c r="E253" s="235" t="s">
        <v>1</v>
      </c>
      <c r="F253" s="236" t="s">
        <v>1366</v>
      </c>
      <c r="G253" s="233"/>
      <c r="H253" s="235" t="s">
        <v>1</v>
      </c>
      <c r="I253" s="237"/>
      <c r="J253" s="233"/>
      <c r="K253" s="233"/>
      <c r="L253" s="238"/>
      <c r="M253" s="239"/>
      <c r="N253" s="240"/>
      <c r="O253" s="240"/>
      <c r="P253" s="240"/>
      <c r="Q253" s="240"/>
      <c r="R253" s="240"/>
      <c r="S253" s="240"/>
      <c r="T253" s="241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2" t="s">
        <v>148</v>
      </c>
      <c r="AU253" s="242" t="s">
        <v>89</v>
      </c>
      <c r="AV253" s="13" t="s">
        <v>87</v>
      </c>
      <c r="AW253" s="13" t="s">
        <v>36</v>
      </c>
      <c r="AX253" s="13" t="s">
        <v>79</v>
      </c>
      <c r="AY253" s="242" t="s">
        <v>136</v>
      </c>
    </row>
    <row r="254" s="13" customFormat="1">
      <c r="A254" s="13"/>
      <c r="B254" s="232"/>
      <c r="C254" s="233"/>
      <c r="D254" s="234" t="s">
        <v>148</v>
      </c>
      <c r="E254" s="235" t="s">
        <v>1</v>
      </c>
      <c r="F254" s="236" t="s">
        <v>1367</v>
      </c>
      <c r="G254" s="233"/>
      <c r="H254" s="235" t="s">
        <v>1</v>
      </c>
      <c r="I254" s="237"/>
      <c r="J254" s="233"/>
      <c r="K254" s="233"/>
      <c r="L254" s="238"/>
      <c r="M254" s="239"/>
      <c r="N254" s="240"/>
      <c r="O254" s="240"/>
      <c r="P254" s="240"/>
      <c r="Q254" s="240"/>
      <c r="R254" s="240"/>
      <c r="S254" s="240"/>
      <c r="T254" s="241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2" t="s">
        <v>148</v>
      </c>
      <c r="AU254" s="242" t="s">
        <v>89</v>
      </c>
      <c r="AV254" s="13" t="s">
        <v>87</v>
      </c>
      <c r="AW254" s="13" t="s">
        <v>36</v>
      </c>
      <c r="AX254" s="13" t="s">
        <v>79</v>
      </c>
      <c r="AY254" s="242" t="s">
        <v>136</v>
      </c>
    </row>
    <row r="255" s="14" customFormat="1">
      <c r="A255" s="14"/>
      <c r="B255" s="243"/>
      <c r="C255" s="244"/>
      <c r="D255" s="234" t="s">
        <v>148</v>
      </c>
      <c r="E255" s="245" t="s">
        <v>1</v>
      </c>
      <c r="F255" s="246" t="s">
        <v>87</v>
      </c>
      <c r="G255" s="244"/>
      <c r="H255" s="247">
        <v>1</v>
      </c>
      <c r="I255" s="248"/>
      <c r="J255" s="244"/>
      <c r="K255" s="244"/>
      <c r="L255" s="249"/>
      <c r="M255" s="250"/>
      <c r="N255" s="251"/>
      <c r="O255" s="251"/>
      <c r="P255" s="251"/>
      <c r="Q255" s="251"/>
      <c r="R255" s="251"/>
      <c r="S255" s="251"/>
      <c r="T255" s="252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3" t="s">
        <v>148</v>
      </c>
      <c r="AU255" s="253" t="s">
        <v>89</v>
      </c>
      <c r="AV255" s="14" t="s">
        <v>89</v>
      </c>
      <c r="AW255" s="14" t="s">
        <v>36</v>
      </c>
      <c r="AX255" s="14" t="s">
        <v>79</v>
      </c>
      <c r="AY255" s="253" t="s">
        <v>136</v>
      </c>
    </row>
    <row r="256" s="2" customFormat="1" ht="21.75" customHeight="1">
      <c r="A256" s="39"/>
      <c r="B256" s="40"/>
      <c r="C256" s="219" t="s">
        <v>359</v>
      </c>
      <c r="D256" s="219" t="s">
        <v>139</v>
      </c>
      <c r="E256" s="220" t="s">
        <v>1368</v>
      </c>
      <c r="F256" s="221" t="s">
        <v>1369</v>
      </c>
      <c r="G256" s="222" t="s">
        <v>142</v>
      </c>
      <c r="H256" s="223">
        <v>1</v>
      </c>
      <c r="I256" s="224"/>
      <c r="J256" s="225">
        <f>ROUND(I256*H256,2)</f>
        <v>0</v>
      </c>
      <c r="K256" s="221" t="s">
        <v>1</v>
      </c>
      <c r="L256" s="45"/>
      <c r="M256" s="226" t="s">
        <v>1</v>
      </c>
      <c r="N256" s="227" t="s">
        <v>44</v>
      </c>
      <c r="O256" s="92"/>
      <c r="P256" s="228">
        <f>O256*H256</f>
        <v>0</v>
      </c>
      <c r="Q256" s="228">
        <v>0</v>
      </c>
      <c r="R256" s="228">
        <f>Q256*H256</f>
        <v>0</v>
      </c>
      <c r="S256" s="228">
        <v>0</v>
      </c>
      <c r="T256" s="229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30" t="s">
        <v>262</v>
      </c>
      <c r="AT256" s="230" t="s">
        <v>139</v>
      </c>
      <c r="AU256" s="230" t="s">
        <v>89</v>
      </c>
      <c r="AY256" s="18" t="s">
        <v>136</v>
      </c>
      <c r="BE256" s="231">
        <f>IF(N256="základní",J256,0)</f>
        <v>0</v>
      </c>
      <c r="BF256" s="231">
        <f>IF(N256="snížená",J256,0)</f>
        <v>0</v>
      </c>
      <c r="BG256" s="231">
        <f>IF(N256="zákl. přenesená",J256,0)</f>
        <v>0</v>
      </c>
      <c r="BH256" s="231">
        <f>IF(N256="sníž. přenesená",J256,0)</f>
        <v>0</v>
      </c>
      <c r="BI256" s="231">
        <f>IF(N256="nulová",J256,0)</f>
        <v>0</v>
      </c>
      <c r="BJ256" s="18" t="s">
        <v>87</v>
      </c>
      <c r="BK256" s="231">
        <f>ROUND(I256*H256,2)</f>
        <v>0</v>
      </c>
      <c r="BL256" s="18" t="s">
        <v>262</v>
      </c>
      <c r="BM256" s="230" t="s">
        <v>1370</v>
      </c>
    </row>
    <row r="257" s="13" customFormat="1">
      <c r="A257" s="13"/>
      <c r="B257" s="232"/>
      <c r="C257" s="233"/>
      <c r="D257" s="234" t="s">
        <v>148</v>
      </c>
      <c r="E257" s="235" t="s">
        <v>1</v>
      </c>
      <c r="F257" s="236" t="s">
        <v>1360</v>
      </c>
      <c r="G257" s="233"/>
      <c r="H257" s="235" t="s">
        <v>1</v>
      </c>
      <c r="I257" s="237"/>
      <c r="J257" s="233"/>
      <c r="K257" s="233"/>
      <c r="L257" s="238"/>
      <c r="M257" s="239"/>
      <c r="N257" s="240"/>
      <c r="O257" s="240"/>
      <c r="P257" s="240"/>
      <c r="Q257" s="240"/>
      <c r="R257" s="240"/>
      <c r="S257" s="240"/>
      <c r="T257" s="241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2" t="s">
        <v>148</v>
      </c>
      <c r="AU257" s="242" t="s">
        <v>89</v>
      </c>
      <c r="AV257" s="13" t="s">
        <v>87</v>
      </c>
      <c r="AW257" s="13" t="s">
        <v>36</v>
      </c>
      <c r="AX257" s="13" t="s">
        <v>79</v>
      </c>
      <c r="AY257" s="242" t="s">
        <v>136</v>
      </c>
    </row>
    <row r="258" s="13" customFormat="1">
      <c r="A258" s="13"/>
      <c r="B258" s="232"/>
      <c r="C258" s="233"/>
      <c r="D258" s="234" t="s">
        <v>148</v>
      </c>
      <c r="E258" s="235" t="s">
        <v>1</v>
      </c>
      <c r="F258" s="236" t="s">
        <v>1366</v>
      </c>
      <c r="G258" s="233"/>
      <c r="H258" s="235" t="s">
        <v>1</v>
      </c>
      <c r="I258" s="237"/>
      <c r="J258" s="233"/>
      <c r="K258" s="233"/>
      <c r="L258" s="238"/>
      <c r="M258" s="239"/>
      <c r="N258" s="240"/>
      <c r="O258" s="240"/>
      <c r="P258" s="240"/>
      <c r="Q258" s="240"/>
      <c r="R258" s="240"/>
      <c r="S258" s="240"/>
      <c r="T258" s="241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2" t="s">
        <v>148</v>
      </c>
      <c r="AU258" s="242" t="s">
        <v>89</v>
      </c>
      <c r="AV258" s="13" t="s">
        <v>87</v>
      </c>
      <c r="AW258" s="13" t="s">
        <v>36</v>
      </c>
      <c r="AX258" s="13" t="s">
        <v>79</v>
      </c>
      <c r="AY258" s="242" t="s">
        <v>136</v>
      </c>
    </row>
    <row r="259" s="13" customFormat="1">
      <c r="A259" s="13"/>
      <c r="B259" s="232"/>
      <c r="C259" s="233"/>
      <c r="D259" s="234" t="s">
        <v>148</v>
      </c>
      <c r="E259" s="235" t="s">
        <v>1</v>
      </c>
      <c r="F259" s="236" t="s">
        <v>1367</v>
      </c>
      <c r="G259" s="233"/>
      <c r="H259" s="235" t="s">
        <v>1</v>
      </c>
      <c r="I259" s="237"/>
      <c r="J259" s="233"/>
      <c r="K259" s="233"/>
      <c r="L259" s="238"/>
      <c r="M259" s="239"/>
      <c r="N259" s="240"/>
      <c r="O259" s="240"/>
      <c r="P259" s="240"/>
      <c r="Q259" s="240"/>
      <c r="R259" s="240"/>
      <c r="S259" s="240"/>
      <c r="T259" s="241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2" t="s">
        <v>148</v>
      </c>
      <c r="AU259" s="242" t="s">
        <v>89</v>
      </c>
      <c r="AV259" s="13" t="s">
        <v>87</v>
      </c>
      <c r="AW259" s="13" t="s">
        <v>36</v>
      </c>
      <c r="AX259" s="13" t="s">
        <v>79</v>
      </c>
      <c r="AY259" s="242" t="s">
        <v>136</v>
      </c>
    </row>
    <row r="260" s="14" customFormat="1">
      <c r="A260" s="14"/>
      <c r="B260" s="243"/>
      <c r="C260" s="244"/>
      <c r="D260" s="234" t="s">
        <v>148</v>
      </c>
      <c r="E260" s="245" t="s">
        <v>1</v>
      </c>
      <c r="F260" s="246" t="s">
        <v>87</v>
      </c>
      <c r="G260" s="244"/>
      <c r="H260" s="247">
        <v>1</v>
      </c>
      <c r="I260" s="248"/>
      <c r="J260" s="244"/>
      <c r="K260" s="244"/>
      <c r="L260" s="249"/>
      <c r="M260" s="250"/>
      <c r="N260" s="251"/>
      <c r="O260" s="251"/>
      <c r="P260" s="251"/>
      <c r="Q260" s="251"/>
      <c r="R260" s="251"/>
      <c r="S260" s="251"/>
      <c r="T260" s="252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3" t="s">
        <v>148</v>
      </c>
      <c r="AU260" s="253" t="s">
        <v>89</v>
      </c>
      <c r="AV260" s="14" t="s">
        <v>89</v>
      </c>
      <c r="AW260" s="14" t="s">
        <v>36</v>
      </c>
      <c r="AX260" s="14" t="s">
        <v>79</v>
      </c>
      <c r="AY260" s="253" t="s">
        <v>136</v>
      </c>
    </row>
    <row r="261" s="2" customFormat="1" ht="21.75" customHeight="1">
      <c r="A261" s="39"/>
      <c r="B261" s="40"/>
      <c r="C261" s="219" t="s">
        <v>363</v>
      </c>
      <c r="D261" s="219" t="s">
        <v>139</v>
      </c>
      <c r="E261" s="220" t="s">
        <v>1371</v>
      </c>
      <c r="F261" s="221" t="s">
        <v>1372</v>
      </c>
      <c r="G261" s="222" t="s">
        <v>142</v>
      </c>
      <c r="H261" s="223">
        <v>1</v>
      </c>
      <c r="I261" s="224"/>
      <c r="J261" s="225">
        <f>ROUND(I261*H261,2)</f>
        <v>0</v>
      </c>
      <c r="K261" s="221" t="s">
        <v>1</v>
      </c>
      <c r="L261" s="45"/>
      <c r="M261" s="226" t="s">
        <v>1</v>
      </c>
      <c r="N261" s="227" t="s">
        <v>44</v>
      </c>
      <c r="O261" s="92"/>
      <c r="P261" s="228">
        <f>O261*H261</f>
        <v>0</v>
      </c>
      <c r="Q261" s="228">
        <v>0</v>
      </c>
      <c r="R261" s="228">
        <f>Q261*H261</f>
        <v>0</v>
      </c>
      <c r="S261" s="228">
        <v>0</v>
      </c>
      <c r="T261" s="229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30" t="s">
        <v>262</v>
      </c>
      <c r="AT261" s="230" t="s">
        <v>139</v>
      </c>
      <c r="AU261" s="230" t="s">
        <v>89</v>
      </c>
      <c r="AY261" s="18" t="s">
        <v>136</v>
      </c>
      <c r="BE261" s="231">
        <f>IF(N261="základní",J261,0)</f>
        <v>0</v>
      </c>
      <c r="BF261" s="231">
        <f>IF(N261="snížená",J261,0)</f>
        <v>0</v>
      </c>
      <c r="BG261" s="231">
        <f>IF(N261="zákl. přenesená",J261,0)</f>
        <v>0</v>
      </c>
      <c r="BH261" s="231">
        <f>IF(N261="sníž. přenesená",J261,0)</f>
        <v>0</v>
      </c>
      <c r="BI261" s="231">
        <f>IF(N261="nulová",J261,0)</f>
        <v>0</v>
      </c>
      <c r="BJ261" s="18" t="s">
        <v>87</v>
      </c>
      <c r="BK261" s="231">
        <f>ROUND(I261*H261,2)</f>
        <v>0</v>
      </c>
      <c r="BL261" s="18" t="s">
        <v>262</v>
      </c>
      <c r="BM261" s="230" t="s">
        <v>1373</v>
      </c>
    </row>
    <row r="262" s="13" customFormat="1">
      <c r="A262" s="13"/>
      <c r="B262" s="232"/>
      <c r="C262" s="233"/>
      <c r="D262" s="234" t="s">
        <v>148</v>
      </c>
      <c r="E262" s="235" t="s">
        <v>1</v>
      </c>
      <c r="F262" s="236" t="s">
        <v>1360</v>
      </c>
      <c r="G262" s="233"/>
      <c r="H262" s="235" t="s">
        <v>1</v>
      </c>
      <c r="I262" s="237"/>
      <c r="J262" s="233"/>
      <c r="K262" s="233"/>
      <c r="L262" s="238"/>
      <c r="M262" s="239"/>
      <c r="N262" s="240"/>
      <c r="O262" s="240"/>
      <c r="P262" s="240"/>
      <c r="Q262" s="240"/>
      <c r="R262" s="240"/>
      <c r="S262" s="240"/>
      <c r="T262" s="241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2" t="s">
        <v>148</v>
      </c>
      <c r="AU262" s="242" t="s">
        <v>89</v>
      </c>
      <c r="AV262" s="13" t="s">
        <v>87</v>
      </c>
      <c r="AW262" s="13" t="s">
        <v>36</v>
      </c>
      <c r="AX262" s="13" t="s">
        <v>79</v>
      </c>
      <c r="AY262" s="242" t="s">
        <v>136</v>
      </c>
    </row>
    <row r="263" s="13" customFormat="1">
      <c r="A263" s="13"/>
      <c r="B263" s="232"/>
      <c r="C263" s="233"/>
      <c r="D263" s="234" t="s">
        <v>148</v>
      </c>
      <c r="E263" s="235" t="s">
        <v>1</v>
      </c>
      <c r="F263" s="236" t="s">
        <v>1366</v>
      </c>
      <c r="G263" s="233"/>
      <c r="H263" s="235" t="s">
        <v>1</v>
      </c>
      <c r="I263" s="237"/>
      <c r="J263" s="233"/>
      <c r="K263" s="233"/>
      <c r="L263" s="238"/>
      <c r="M263" s="239"/>
      <c r="N263" s="240"/>
      <c r="O263" s="240"/>
      <c r="P263" s="240"/>
      <c r="Q263" s="240"/>
      <c r="R263" s="240"/>
      <c r="S263" s="240"/>
      <c r="T263" s="241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2" t="s">
        <v>148</v>
      </c>
      <c r="AU263" s="242" t="s">
        <v>89</v>
      </c>
      <c r="AV263" s="13" t="s">
        <v>87</v>
      </c>
      <c r="AW263" s="13" t="s">
        <v>36</v>
      </c>
      <c r="AX263" s="13" t="s">
        <v>79</v>
      </c>
      <c r="AY263" s="242" t="s">
        <v>136</v>
      </c>
    </row>
    <row r="264" s="13" customFormat="1">
      <c r="A264" s="13"/>
      <c r="B264" s="232"/>
      <c r="C264" s="233"/>
      <c r="D264" s="234" t="s">
        <v>148</v>
      </c>
      <c r="E264" s="235" t="s">
        <v>1</v>
      </c>
      <c r="F264" s="236" t="s">
        <v>1367</v>
      </c>
      <c r="G264" s="233"/>
      <c r="H264" s="235" t="s">
        <v>1</v>
      </c>
      <c r="I264" s="237"/>
      <c r="J264" s="233"/>
      <c r="K264" s="233"/>
      <c r="L264" s="238"/>
      <c r="M264" s="239"/>
      <c r="N264" s="240"/>
      <c r="O264" s="240"/>
      <c r="P264" s="240"/>
      <c r="Q264" s="240"/>
      <c r="R264" s="240"/>
      <c r="S264" s="240"/>
      <c r="T264" s="241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2" t="s">
        <v>148</v>
      </c>
      <c r="AU264" s="242" t="s">
        <v>89</v>
      </c>
      <c r="AV264" s="13" t="s">
        <v>87</v>
      </c>
      <c r="AW264" s="13" t="s">
        <v>36</v>
      </c>
      <c r="AX264" s="13" t="s">
        <v>79</v>
      </c>
      <c r="AY264" s="242" t="s">
        <v>136</v>
      </c>
    </row>
    <row r="265" s="14" customFormat="1">
      <c r="A265" s="14"/>
      <c r="B265" s="243"/>
      <c r="C265" s="244"/>
      <c r="D265" s="234" t="s">
        <v>148</v>
      </c>
      <c r="E265" s="245" t="s">
        <v>1</v>
      </c>
      <c r="F265" s="246" t="s">
        <v>87</v>
      </c>
      <c r="G265" s="244"/>
      <c r="H265" s="247">
        <v>1</v>
      </c>
      <c r="I265" s="248"/>
      <c r="J265" s="244"/>
      <c r="K265" s="244"/>
      <c r="L265" s="249"/>
      <c r="M265" s="250"/>
      <c r="N265" s="251"/>
      <c r="O265" s="251"/>
      <c r="P265" s="251"/>
      <c r="Q265" s="251"/>
      <c r="R265" s="251"/>
      <c r="S265" s="251"/>
      <c r="T265" s="252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3" t="s">
        <v>148</v>
      </c>
      <c r="AU265" s="253" t="s">
        <v>89</v>
      </c>
      <c r="AV265" s="14" t="s">
        <v>89</v>
      </c>
      <c r="AW265" s="14" t="s">
        <v>36</v>
      </c>
      <c r="AX265" s="14" t="s">
        <v>79</v>
      </c>
      <c r="AY265" s="253" t="s">
        <v>136</v>
      </c>
    </row>
    <row r="266" s="2" customFormat="1" ht="21.75" customHeight="1">
      <c r="A266" s="39"/>
      <c r="B266" s="40"/>
      <c r="C266" s="219" t="s">
        <v>367</v>
      </c>
      <c r="D266" s="219" t="s">
        <v>139</v>
      </c>
      <c r="E266" s="220" t="s">
        <v>1374</v>
      </c>
      <c r="F266" s="221" t="s">
        <v>1375</v>
      </c>
      <c r="G266" s="222" t="s">
        <v>142</v>
      </c>
      <c r="H266" s="223">
        <v>1</v>
      </c>
      <c r="I266" s="224"/>
      <c r="J266" s="225">
        <f>ROUND(I266*H266,2)</f>
        <v>0</v>
      </c>
      <c r="K266" s="221" t="s">
        <v>1</v>
      </c>
      <c r="L266" s="45"/>
      <c r="M266" s="226" t="s">
        <v>1</v>
      </c>
      <c r="N266" s="227" t="s">
        <v>44</v>
      </c>
      <c r="O266" s="92"/>
      <c r="P266" s="228">
        <f>O266*H266</f>
        <v>0</v>
      </c>
      <c r="Q266" s="228">
        <v>0</v>
      </c>
      <c r="R266" s="228">
        <f>Q266*H266</f>
        <v>0</v>
      </c>
      <c r="S266" s="228">
        <v>0</v>
      </c>
      <c r="T266" s="229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30" t="s">
        <v>262</v>
      </c>
      <c r="AT266" s="230" t="s">
        <v>139</v>
      </c>
      <c r="AU266" s="230" t="s">
        <v>89</v>
      </c>
      <c r="AY266" s="18" t="s">
        <v>136</v>
      </c>
      <c r="BE266" s="231">
        <f>IF(N266="základní",J266,0)</f>
        <v>0</v>
      </c>
      <c r="BF266" s="231">
        <f>IF(N266="snížená",J266,0)</f>
        <v>0</v>
      </c>
      <c r="BG266" s="231">
        <f>IF(N266="zákl. přenesená",J266,0)</f>
        <v>0</v>
      </c>
      <c r="BH266" s="231">
        <f>IF(N266="sníž. přenesená",J266,0)</f>
        <v>0</v>
      </c>
      <c r="BI266" s="231">
        <f>IF(N266="nulová",J266,0)</f>
        <v>0</v>
      </c>
      <c r="BJ266" s="18" t="s">
        <v>87</v>
      </c>
      <c r="BK266" s="231">
        <f>ROUND(I266*H266,2)</f>
        <v>0</v>
      </c>
      <c r="BL266" s="18" t="s">
        <v>262</v>
      </c>
      <c r="BM266" s="230" t="s">
        <v>1376</v>
      </c>
    </row>
    <row r="267" s="13" customFormat="1">
      <c r="A267" s="13"/>
      <c r="B267" s="232"/>
      <c r="C267" s="233"/>
      <c r="D267" s="234" t="s">
        <v>148</v>
      </c>
      <c r="E267" s="235" t="s">
        <v>1</v>
      </c>
      <c r="F267" s="236" t="s">
        <v>1360</v>
      </c>
      <c r="G267" s="233"/>
      <c r="H267" s="235" t="s">
        <v>1</v>
      </c>
      <c r="I267" s="237"/>
      <c r="J267" s="233"/>
      <c r="K267" s="233"/>
      <c r="L267" s="238"/>
      <c r="M267" s="239"/>
      <c r="N267" s="240"/>
      <c r="O267" s="240"/>
      <c r="P267" s="240"/>
      <c r="Q267" s="240"/>
      <c r="R267" s="240"/>
      <c r="S267" s="240"/>
      <c r="T267" s="241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2" t="s">
        <v>148</v>
      </c>
      <c r="AU267" s="242" t="s">
        <v>89</v>
      </c>
      <c r="AV267" s="13" t="s">
        <v>87</v>
      </c>
      <c r="AW267" s="13" t="s">
        <v>36</v>
      </c>
      <c r="AX267" s="13" t="s">
        <v>79</v>
      </c>
      <c r="AY267" s="242" t="s">
        <v>136</v>
      </c>
    </row>
    <row r="268" s="13" customFormat="1">
      <c r="A268" s="13"/>
      <c r="B268" s="232"/>
      <c r="C268" s="233"/>
      <c r="D268" s="234" t="s">
        <v>148</v>
      </c>
      <c r="E268" s="235" t="s">
        <v>1</v>
      </c>
      <c r="F268" s="236" t="s">
        <v>1377</v>
      </c>
      <c r="G268" s="233"/>
      <c r="H268" s="235" t="s">
        <v>1</v>
      </c>
      <c r="I268" s="237"/>
      <c r="J268" s="233"/>
      <c r="K268" s="233"/>
      <c r="L268" s="238"/>
      <c r="M268" s="239"/>
      <c r="N268" s="240"/>
      <c r="O268" s="240"/>
      <c r="P268" s="240"/>
      <c r="Q268" s="240"/>
      <c r="R268" s="240"/>
      <c r="S268" s="240"/>
      <c r="T268" s="241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2" t="s">
        <v>148</v>
      </c>
      <c r="AU268" s="242" t="s">
        <v>89</v>
      </c>
      <c r="AV268" s="13" t="s">
        <v>87</v>
      </c>
      <c r="AW268" s="13" t="s">
        <v>36</v>
      </c>
      <c r="AX268" s="13" t="s">
        <v>79</v>
      </c>
      <c r="AY268" s="242" t="s">
        <v>136</v>
      </c>
    </row>
    <row r="269" s="14" customFormat="1">
      <c r="A269" s="14"/>
      <c r="B269" s="243"/>
      <c r="C269" s="244"/>
      <c r="D269" s="234" t="s">
        <v>148</v>
      </c>
      <c r="E269" s="245" t="s">
        <v>1</v>
      </c>
      <c r="F269" s="246" t="s">
        <v>87</v>
      </c>
      <c r="G269" s="244"/>
      <c r="H269" s="247">
        <v>1</v>
      </c>
      <c r="I269" s="248"/>
      <c r="J269" s="244"/>
      <c r="K269" s="244"/>
      <c r="L269" s="249"/>
      <c r="M269" s="250"/>
      <c r="N269" s="251"/>
      <c r="O269" s="251"/>
      <c r="P269" s="251"/>
      <c r="Q269" s="251"/>
      <c r="R269" s="251"/>
      <c r="S269" s="251"/>
      <c r="T269" s="252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53" t="s">
        <v>148</v>
      </c>
      <c r="AU269" s="253" t="s">
        <v>89</v>
      </c>
      <c r="AV269" s="14" t="s">
        <v>89</v>
      </c>
      <c r="AW269" s="14" t="s">
        <v>36</v>
      </c>
      <c r="AX269" s="14" t="s">
        <v>79</v>
      </c>
      <c r="AY269" s="253" t="s">
        <v>136</v>
      </c>
    </row>
    <row r="270" s="2" customFormat="1">
      <c r="A270" s="39"/>
      <c r="B270" s="40"/>
      <c r="C270" s="219" t="s">
        <v>370</v>
      </c>
      <c r="D270" s="219" t="s">
        <v>139</v>
      </c>
      <c r="E270" s="220" t="s">
        <v>1378</v>
      </c>
      <c r="F270" s="221" t="s">
        <v>1379</v>
      </c>
      <c r="G270" s="222" t="s">
        <v>142</v>
      </c>
      <c r="H270" s="223">
        <v>1</v>
      </c>
      <c r="I270" s="224"/>
      <c r="J270" s="225">
        <f>ROUND(I270*H270,2)</f>
        <v>0</v>
      </c>
      <c r="K270" s="221" t="s">
        <v>1</v>
      </c>
      <c r="L270" s="45"/>
      <c r="M270" s="226" t="s">
        <v>1</v>
      </c>
      <c r="N270" s="227" t="s">
        <v>44</v>
      </c>
      <c r="O270" s="92"/>
      <c r="P270" s="228">
        <f>O270*H270</f>
        <v>0</v>
      </c>
      <c r="Q270" s="228">
        <v>0</v>
      </c>
      <c r="R270" s="228">
        <f>Q270*H270</f>
        <v>0</v>
      </c>
      <c r="S270" s="228">
        <v>0</v>
      </c>
      <c r="T270" s="229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30" t="s">
        <v>262</v>
      </c>
      <c r="AT270" s="230" t="s">
        <v>139</v>
      </c>
      <c r="AU270" s="230" t="s">
        <v>89</v>
      </c>
      <c r="AY270" s="18" t="s">
        <v>136</v>
      </c>
      <c r="BE270" s="231">
        <f>IF(N270="základní",J270,0)</f>
        <v>0</v>
      </c>
      <c r="BF270" s="231">
        <f>IF(N270="snížená",J270,0)</f>
        <v>0</v>
      </c>
      <c r="BG270" s="231">
        <f>IF(N270="zákl. přenesená",J270,0)</f>
        <v>0</v>
      </c>
      <c r="BH270" s="231">
        <f>IF(N270="sníž. přenesená",J270,0)</f>
        <v>0</v>
      </c>
      <c r="BI270" s="231">
        <f>IF(N270="nulová",J270,0)</f>
        <v>0</v>
      </c>
      <c r="BJ270" s="18" t="s">
        <v>87</v>
      </c>
      <c r="BK270" s="231">
        <f>ROUND(I270*H270,2)</f>
        <v>0</v>
      </c>
      <c r="BL270" s="18" t="s">
        <v>262</v>
      </c>
      <c r="BM270" s="230" t="s">
        <v>1380</v>
      </c>
    </row>
    <row r="271" s="13" customFormat="1">
      <c r="A271" s="13"/>
      <c r="B271" s="232"/>
      <c r="C271" s="233"/>
      <c r="D271" s="234" t="s">
        <v>148</v>
      </c>
      <c r="E271" s="235" t="s">
        <v>1</v>
      </c>
      <c r="F271" s="236" t="s">
        <v>1360</v>
      </c>
      <c r="G271" s="233"/>
      <c r="H271" s="235" t="s">
        <v>1</v>
      </c>
      <c r="I271" s="237"/>
      <c r="J271" s="233"/>
      <c r="K271" s="233"/>
      <c r="L271" s="238"/>
      <c r="M271" s="239"/>
      <c r="N271" s="240"/>
      <c r="O271" s="240"/>
      <c r="P271" s="240"/>
      <c r="Q271" s="240"/>
      <c r="R271" s="240"/>
      <c r="S271" s="240"/>
      <c r="T271" s="241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2" t="s">
        <v>148</v>
      </c>
      <c r="AU271" s="242" t="s">
        <v>89</v>
      </c>
      <c r="AV271" s="13" t="s">
        <v>87</v>
      </c>
      <c r="AW271" s="13" t="s">
        <v>36</v>
      </c>
      <c r="AX271" s="13" t="s">
        <v>79</v>
      </c>
      <c r="AY271" s="242" t="s">
        <v>136</v>
      </c>
    </row>
    <row r="272" s="13" customFormat="1">
      <c r="A272" s="13"/>
      <c r="B272" s="232"/>
      <c r="C272" s="233"/>
      <c r="D272" s="234" t="s">
        <v>148</v>
      </c>
      <c r="E272" s="235" t="s">
        <v>1</v>
      </c>
      <c r="F272" s="236" t="s">
        <v>1381</v>
      </c>
      <c r="G272" s="233"/>
      <c r="H272" s="235" t="s">
        <v>1</v>
      </c>
      <c r="I272" s="237"/>
      <c r="J272" s="233"/>
      <c r="K272" s="233"/>
      <c r="L272" s="238"/>
      <c r="M272" s="239"/>
      <c r="N272" s="240"/>
      <c r="O272" s="240"/>
      <c r="P272" s="240"/>
      <c r="Q272" s="240"/>
      <c r="R272" s="240"/>
      <c r="S272" s="240"/>
      <c r="T272" s="241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2" t="s">
        <v>148</v>
      </c>
      <c r="AU272" s="242" t="s">
        <v>89</v>
      </c>
      <c r="AV272" s="13" t="s">
        <v>87</v>
      </c>
      <c r="AW272" s="13" t="s">
        <v>36</v>
      </c>
      <c r="AX272" s="13" t="s">
        <v>79</v>
      </c>
      <c r="AY272" s="242" t="s">
        <v>136</v>
      </c>
    </row>
    <row r="273" s="14" customFormat="1">
      <c r="A273" s="14"/>
      <c r="B273" s="243"/>
      <c r="C273" s="244"/>
      <c r="D273" s="234" t="s">
        <v>148</v>
      </c>
      <c r="E273" s="245" t="s">
        <v>1</v>
      </c>
      <c r="F273" s="246" t="s">
        <v>87</v>
      </c>
      <c r="G273" s="244"/>
      <c r="H273" s="247">
        <v>1</v>
      </c>
      <c r="I273" s="248"/>
      <c r="J273" s="244"/>
      <c r="K273" s="244"/>
      <c r="L273" s="249"/>
      <c r="M273" s="250"/>
      <c r="N273" s="251"/>
      <c r="O273" s="251"/>
      <c r="P273" s="251"/>
      <c r="Q273" s="251"/>
      <c r="R273" s="251"/>
      <c r="S273" s="251"/>
      <c r="T273" s="252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53" t="s">
        <v>148</v>
      </c>
      <c r="AU273" s="253" t="s">
        <v>89</v>
      </c>
      <c r="AV273" s="14" t="s">
        <v>89</v>
      </c>
      <c r="AW273" s="14" t="s">
        <v>36</v>
      </c>
      <c r="AX273" s="14" t="s">
        <v>79</v>
      </c>
      <c r="AY273" s="253" t="s">
        <v>136</v>
      </c>
    </row>
    <row r="274" s="2" customFormat="1" ht="21.75" customHeight="1">
      <c r="A274" s="39"/>
      <c r="B274" s="40"/>
      <c r="C274" s="219" t="s">
        <v>374</v>
      </c>
      <c r="D274" s="219" t="s">
        <v>139</v>
      </c>
      <c r="E274" s="220" t="s">
        <v>1382</v>
      </c>
      <c r="F274" s="221" t="s">
        <v>1383</v>
      </c>
      <c r="G274" s="222" t="s">
        <v>142</v>
      </c>
      <c r="H274" s="223">
        <v>7</v>
      </c>
      <c r="I274" s="224"/>
      <c r="J274" s="225">
        <f>ROUND(I274*H274,2)</f>
        <v>0</v>
      </c>
      <c r="K274" s="221" t="s">
        <v>1</v>
      </c>
      <c r="L274" s="45"/>
      <c r="M274" s="226" t="s">
        <v>1</v>
      </c>
      <c r="N274" s="227" t="s">
        <v>44</v>
      </c>
      <c r="O274" s="92"/>
      <c r="P274" s="228">
        <f>O274*H274</f>
        <v>0</v>
      </c>
      <c r="Q274" s="228">
        <v>0</v>
      </c>
      <c r="R274" s="228">
        <f>Q274*H274</f>
        <v>0</v>
      </c>
      <c r="S274" s="228">
        <v>0</v>
      </c>
      <c r="T274" s="229">
        <f>S274*H274</f>
        <v>0</v>
      </c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R274" s="230" t="s">
        <v>262</v>
      </c>
      <c r="AT274" s="230" t="s">
        <v>139</v>
      </c>
      <c r="AU274" s="230" t="s">
        <v>89</v>
      </c>
      <c r="AY274" s="18" t="s">
        <v>136</v>
      </c>
      <c r="BE274" s="231">
        <f>IF(N274="základní",J274,0)</f>
        <v>0</v>
      </c>
      <c r="BF274" s="231">
        <f>IF(N274="snížená",J274,0)</f>
        <v>0</v>
      </c>
      <c r="BG274" s="231">
        <f>IF(N274="zákl. přenesená",J274,0)</f>
        <v>0</v>
      </c>
      <c r="BH274" s="231">
        <f>IF(N274="sníž. přenesená",J274,0)</f>
        <v>0</v>
      </c>
      <c r="BI274" s="231">
        <f>IF(N274="nulová",J274,0)</f>
        <v>0</v>
      </c>
      <c r="BJ274" s="18" t="s">
        <v>87</v>
      </c>
      <c r="BK274" s="231">
        <f>ROUND(I274*H274,2)</f>
        <v>0</v>
      </c>
      <c r="BL274" s="18" t="s">
        <v>262</v>
      </c>
      <c r="BM274" s="230" t="s">
        <v>1384</v>
      </c>
    </row>
    <row r="275" s="13" customFormat="1">
      <c r="A275" s="13"/>
      <c r="B275" s="232"/>
      <c r="C275" s="233"/>
      <c r="D275" s="234" t="s">
        <v>148</v>
      </c>
      <c r="E275" s="235" t="s">
        <v>1</v>
      </c>
      <c r="F275" s="236" t="s">
        <v>1360</v>
      </c>
      <c r="G275" s="233"/>
      <c r="H275" s="235" t="s">
        <v>1</v>
      </c>
      <c r="I275" s="237"/>
      <c r="J275" s="233"/>
      <c r="K275" s="233"/>
      <c r="L275" s="238"/>
      <c r="M275" s="239"/>
      <c r="N275" s="240"/>
      <c r="O275" s="240"/>
      <c r="P275" s="240"/>
      <c r="Q275" s="240"/>
      <c r="R275" s="240"/>
      <c r="S275" s="240"/>
      <c r="T275" s="241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2" t="s">
        <v>148</v>
      </c>
      <c r="AU275" s="242" t="s">
        <v>89</v>
      </c>
      <c r="AV275" s="13" t="s">
        <v>87</v>
      </c>
      <c r="AW275" s="13" t="s">
        <v>36</v>
      </c>
      <c r="AX275" s="13" t="s">
        <v>79</v>
      </c>
      <c r="AY275" s="242" t="s">
        <v>136</v>
      </c>
    </row>
    <row r="276" s="13" customFormat="1">
      <c r="A276" s="13"/>
      <c r="B276" s="232"/>
      <c r="C276" s="233"/>
      <c r="D276" s="234" t="s">
        <v>148</v>
      </c>
      <c r="E276" s="235" t="s">
        <v>1</v>
      </c>
      <c r="F276" s="236" t="s">
        <v>1381</v>
      </c>
      <c r="G276" s="233"/>
      <c r="H276" s="235" t="s">
        <v>1</v>
      </c>
      <c r="I276" s="237"/>
      <c r="J276" s="233"/>
      <c r="K276" s="233"/>
      <c r="L276" s="238"/>
      <c r="M276" s="239"/>
      <c r="N276" s="240"/>
      <c r="O276" s="240"/>
      <c r="P276" s="240"/>
      <c r="Q276" s="240"/>
      <c r="R276" s="240"/>
      <c r="S276" s="240"/>
      <c r="T276" s="241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2" t="s">
        <v>148</v>
      </c>
      <c r="AU276" s="242" t="s">
        <v>89</v>
      </c>
      <c r="AV276" s="13" t="s">
        <v>87</v>
      </c>
      <c r="AW276" s="13" t="s">
        <v>36</v>
      </c>
      <c r="AX276" s="13" t="s">
        <v>79</v>
      </c>
      <c r="AY276" s="242" t="s">
        <v>136</v>
      </c>
    </row>
    <row r="277" s="14" customFormat="1">
      <c r="A277" s="14"/>
      <c r="B277" s="243"/>
      <c r="C277" s="244"/>
      <c r="D277" s="234" t="s">
        <v>148</v>
      </c>
      <c r="E277" s="245" t="s">
        <v>1</v>
      </c>
      <c r="F277" s="246" t="s">
        <v>169</v>
      </c>
      <c r="G277" s="244"/>
      <c r="H277" s="247">
        <v>7</v>
      </c>
      <c r="I277" s="248"/>
      <c r="J277" s="244"/>
      <c r="K277" s="244"/>
      <c r="L277" s="249"/>
      <c r="M277" s="250"/>
      <c r="N277" s="251"/>
      <c r="O277" s="251"/>
      <c r="P277" s="251"/>
      <c r="Q277" s="251"/>
      <c r="R277" s="251"/>
      <c r="S277" s="251"/>
      <c r="T277" s="252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53" t="s">
        <v>148</v>
      </c>
      <c r="AU277" s="253" t="s">
        <v>89</v>
      </c>
      <c r="AV277" s="14" t="s">
        <v>89</v>
      </c>
      <c r="AW277" s="14" t="s">
        <v>36</v>
      </c>
      <c r="AX277" s="14" t="s">
        <v>79</v>
      </c>
      <c r="AY277" s="253" t="s">
        <v>136</v>
      </c>
    </row>
    <row r="278" s="2" customFormat="1" ht="16.5" customHeight="1">
      <c r="A278" s="39"/>
      <c r="B278" s="40"/>
      <c r="C278" s="219" t="s">
        <v>378</v>
      </c>
      <c r="D278" s="219" t="s">
        <v>139</v>
      </c>
      <c r="E278" s="220" t="s">
        <v>1385</v>
      </c>
      <c r="F278" s="221" t="s">
        <v>1386</v>
      </c>
      <c r="G278" s="222" t="s">
        <v>142</v>
      </c>
      <c r="H278" s="223">
        <v>1</v>
      </c>
      <c r="I278" s="224"/>
      <c r="J278" s="225">
        <f>ROUND(I278*H278,2)</f>
        <v>0</v>
      </c>
      <c r="K278" s="221" t="s">
        <v>1</v>
      </c>
      <c r="L278" s="45"/>
      <c r="M278" s="226" t="s">
        <v>1</v>
      </c>
      <c r="N278" s="227" t="s">
        <v>44</v>
      </c>
      <c r="O278" s="92"/>
      <c r="P278" s="228">
        <f>O278*H278</f>
        <v>0</v>
      </c>
      <c r="Q278" s="228">
        <v>0</v>
      </c>
      <c r="R278" s="228">
        <f>Q278*H278</f>
        <v>0</v>
      </c>
      <c r="S278" s="228">
        <v>0</v>
      </c>
      <c r="T278" s="229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30" t="s">
        <v>262</v>
      </c>
      <c r="AT278" s="230" t="s">
        <v>139</v>
      </c>
      <c r="AU278" s="230" t="s">
        <v>89</v>
      </c>
      <c r="AY278" s="18" t="s">
        <v>136</v>
      </c>
      <c r="BE278" s="231">
        <f>IF(N278="základní",J278,0)</f>
        <v>0</v>
      </c>
      <c r="BF278" s="231">
        <f>IF(N278="snížená",J278,0)</f>
        <v>0</v>
      </c>
      <c r="BG278" s="231">
        <f>IF(N278="zákl. přenesená",J278,0)</f>
        <v>0</v>
      </c>
      <c r="BH278" s="231">
        <f>IF(N278="sníž. přenesená",J278,0)</f>
        <v>0</v>
      </c>
      <c r="BI278" s="231">
        <f>IF(N278="nulová",J278,0)</f>
        <v>0</v>
      </c>
      <c r="BJ278" s="18" t="s">
        <v>87</v>
      </c>
      <c r="BK278" s="231">
        <f>ROUND(I278*H278,2)</f>
        <v>0</v>
      </c>
      <c r="BL278" s="18" t="s">
        <v>262</v>
      </c>
      <c r="BM278" s="230" t="s">
        <v>1387</v>
      </c>
    </row>
    <row r="279" s="13" customFormat="1">
      <c r="A279" s="13"/>
      <c r="B279" s="232"/>
      <c r="C279" s="233"/>
      <c r="D279" s="234" t="s">
        <v>148</v>
      </c>
      <c r="E279" s="235" t="s">
        <v>1</v>
      </c>
      <c r="F279" s="236" t="s">
        <v>1360</v>
      </c>
      <c r="G279" s="233"/>
      <c r="H279" s="235" t="s">
        <v>1</v>
      </c>
      <c r="I279" s="237"/>
      <c r="J279" s="233"/>
      <c r="K279" s="233"/>
      <c r="L279" s="238"/>
      <c r="M279" s="239"/>
      <c r="N279" s="240"/>
      <c r="O279" s="240"/>
      <c r="P279" s="240"/>
      <c r="Q279" s="240"/>
      <c r="R279" s="240"/>
      <c r="S279" s="240"/>
      <c r="T279" s="241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2" t="s">
        <v>148</v>
      </c>
      <c r="AU279" s="242" t="s">
        <v>89</v>
      </c>
      <c r="AV279" s="13" t="s">
        <v>87</v>
      </c>
      <c r="AW279" s="13" t="s">
        <v>36</v>
      </c>
      <c r="AX279" s="13" t="s">
        <v>79</v>
      </c>
      <c r="AY279" s="242" t="s">
        <v>136</v>
      </c>
    </row>
    <row r="280" s="13" customFormat="1">
      <c r="A280" s="13"/>
      <c r="B280" s="232"/>
      <c r="C280" s="233"/>
      <c r="D280" s="234" t="s">
        <v>148</v>
      </c>
      <c r="E280" s="235" t="s">
        <v>1</v>
      </c>
      <c r="F280" s="236" t="s">
        <v>1388</v>
      </c>
      <c r="G280" s="233"/>
      <c r="H280" s="235" t="s">
        <v>1</v>
      </c>
      <c r="I280" s="237"/>
      <c r="J280" s="233"/>
      <c r="K280" s="233"/>
      <c r="L280" s="238"/>
      <c r="M280" s="239"/>
      <c r="N280" s="240"/>
      <c r="O280" s="240"/>
      <c r="P280" s="240"/>
      <c r="Q280" s="240"/>
      <c r="R280" s="240"/>
      <c r="S280" s="240"/>
      <c r="T280" s="241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2" t="s">
        <v>148</v>
      </c>
      <c r="AU280" s="242" t="s">
        <v>89</v>
      </c>
      <c r="AV280" s="13" t="s">
        <v>87</v>
      </c>
      <c r="AW280" s="13" t="s">
        <v>36</v>
      </c>
      <c r="AX280" s="13" t="s">
        <v>79</v>
      </c>
      <c r="AY280" s="242" t="s">
        <v>136</v>
      </c>
    </row>
    <row r="281" s="14" customFormat="1">
      <c r="A281" s="14"/>
      <c r="B281" s="243"/>
      <c r="C281" s="244"/>
      <c r="D281" s="234" t="s">
        <v>148</v>
      </c>
      <c r="E281" s="245" t="s">
        <v>1</v>
      </c>
      <c r="F281" s="246" t="s">
        <v>87</v>
      </c>
      <c r="G281" s="244"/>
      <c r="H281" s="247">
        <v>1</v>
      </c>
      <c r="I281" s="248"/>
      <c r="J281" s="244"/>
      <c r="K281" s="244"/>
      <c r="L281" s="249"/>
      <c r="M281" s="250"/>
      <c r="N281" s="251"/>
      <c r="O281" s="251"/>
      <c r="P281" s="251"/>
      <c r="Q281" s="251"/>
      <c r="R281" s="251"/>
      <c r="S281" s="251"/>
      <c r="T281" s="252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53" t="s">
        <v>148</v>
      </c>
      <c r="AU281" s="253" t="s">
        <v>89</v>
      </c>
      <c r="AV281" s="14" t="s">
        <v>89</v>
      </c>
      <c r="AW281" s="14" t="s">
        <v>36</v>
      </c>
      <c r="AX281" s="14" t="s">
        <v>79</v>
      </c>
      <c r="AY281" s="253" t="s">
        <v>136</v>
      </c>
    </row>
    <row r="282" s="2" customFormat="1" ht="44.25" customHeight="1">
      <c r="A282" s="39"/>
      <c r="B282" s="40"/>
      <c r="C282" s="219" t="s">
        <v>382</v>
      </c>
      <c r="D282" s="219" t="s">
        <v>139</v>
      </c>
      <c r="E282" s="220" t="s">
        <v>1389</v>
      </c>
      <c r="F282" s="221" t="s">
        <v>1390</v>
      </c>
      <c r="G282" s="222" t="s">
        <v>1391</v>
      </c>
      <c r="H282" s="297"/>
      <c r="I282" s="224"/>
      <c r="J282" s="225">
        <f>ROUND(I282*H282,2)</f>
        <v>0</v>
      </c>
      <c r="K282" s="221" t="s">
        <v>740</v>
      </c>
      <c r="L282" s="45"/>
      <c r="M282" s="226" t="s">
        <v>1</v>
      </c>
      <c r="N282" s="227" t="s">
        <v>44</v>
      </c>
      <c r="O282" s="92"/>
      <c r="P282" s="228">
        <f>O282*H282</f>
        <v>0</v>
      </c>
      <c r="Q282" s="228">
        <v>0</v>
      </c>
      <c r="R282" s="228">
        <f>Q282*H282</f>
        <v>0</v>
      </c>
      <c r="S282" s="228">
        <v>0</v>
      </c>
      <c r="T282" s="229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30" t="s">
        <v>262</v>
      </c>
      <c r="AT282" s="230" t="s">
        <v>139</v>
      </c>
      <c r="AU282" s="230" t="s">
        <v>89</v>
      </c>
      <c r="AY282" s="18" t="s">
        <v>136</v>
      </c>
      <c r="BE282" s="231">
        <f>IF(N282="základní",J282,0)</f>
        <v>0</v>
      </c>
      <c r="BF282" s="231">
        <f>IF(N282="snížená",J282,0)</f>
        <v>0</v>
      </c>
      <c r="BG282" s="231">
        <f>IF(N282="zákl. přenesená",J282,0)</f>
        <v>0</v>
      </c>
      <c r="BH282" s="231">
        <f>IF(N282="sníž. přenesená",J282,0)</f>
        <v>0</v>
      </c>
      <c r="BI282" s="231">
        <f>IF(N282="nulová",J282,0)</f>
        <v>0</v>
      </c>
      <c r="BJ282" s="18" t="s">
        <v>87</v>
      </c>
      <c r="BK282" s="231">
        <f>ROUND(I282*H282,2)</f>
        <v>0</v>
      </c>
      <c r="BL282" s="18" t="s">
        <v>262</v>
      </c>
      <c r="BM282" s="230" t="s">
        <v>1392</v>
      </c>
    </row>
    <row r="283" s="12" customFormat="1" ht="22.8" customHeight="1">
      <c r="A283" s="12"/>
      <c r="B283" s="203"/>
      <c r="C283" s="204"/>
      <c r="D283" s="205" t="s">
        <v>78</v>
      </c>
      <c r="E283" s="217" t="s">
        <v>1393</v>
      </c>
      <c r="F283" s="217" t="s">
        <v>1394</v>
      </c>
      <c r="G283" s="204"/>
      <c r="H283" s="204"/>
      <c r="I283" s="207"/>
      <c r="J283" s="218">
        <f>BK283</f>
        <v>0</v>
      </c>
      <c r="K283" s="204"/>
      <c r="L283" s="209"/>
      <c r="M283" s="210"/>
      <c r="N283" s="211"/>
      <c r="O283" s="211"/>
      <c r="P283" s="212">
        <f>SUM(P284:P307)</f>
        <v>0</v>
      </c>
      <c r="Q283" s="211"/>
      <c r="R283" s="212">
        <f>SUM(R284:R307)</f>
        <v>0.01175031</v>
      </c>
      <c r="S283" s="211"/>
      <c r="T283" s="213">
        <f>SUM(T284:T307)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214" t="s">
        <v>89</v>
      </c>
      <c r="AT283" s="215" t="s">
        <v>78</v>
      </c>
      <c r="AU283" s="215" t="s">
        <v>87</v>
      </c>
      <c r="AY283" s="214" t="s">
        <v>136</v>
      </c>
      <c r="BK283" s="216">
        <f>SUM(BK284:BK307)</f>
        <v>0</v>
      </c>
    </row>
    <row r="284" s="2" customFormat="1">
      <c r="A284" s="39"/>
      <c r="B284" s="40"/>
      <c r="C284" s="219" t="s">
        <v>386</v>
      </c>
      <c r="D284" s="219" t="s">
        <v>139</v>
      </c>
      <c r="E284" s="220" t="s">
        <v>1395</v>
      </c>
      <c r="F284" s="221" t="s">
        <v>1396</v>
      </c>
      <c r="G284" s="222" t="s">
        <v>825</v>
      </c>
      <c r="H284" s="223">
        <v>31.556999999999999</v>
      </c>
      <c r="I284" s="224"/>
      <c r="J284" s="225">
        <f>ROUND(I284*H284,2)</f>
        <v>0</v>
      </c>
      <c r="K284" s="221" t="s">
        <v>740</v>
      </c>
      <c r="L284" s="45"/>
      <c r="M284" s="226" t="s">
        <v>1</v>
      </c>
      <c r="N284" s="227" t="s">
        <v>44</v>
      </c>
      <c r="O284" s="92"/>
      <c r="P284" s="228">
        <f>O284*H284</f>
        <v>0</v>
      </c>
      <c r="Q284" s="228">
        <v>0</v>
      </c>
      <c r="R284" s="228">
        <f>Q284*H284</f>
        <v>0</v>
      </c>
      <c r="S284" s="228">
        <v>0</v>
      </c>
      <c r="T284" s="229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30" t="s">
        <v>262</v>
      </c>
      <c r="AT284" s="230" t="s">
        <v>139</v>
      </c>
      <c r="AU284" s="230" t="s">
        <v>89</v>
      </c>
      <c r="AY284" s="18" t="s">
        <v>136</v>
      </c>
      <c r="BE284" s="231">
        <f>IF(N284="základní",J284,0)</f>
        <v>0</v>
      </c>
      <c r="BF284" s="231">
        <f>IF(N284="snížená",J284,0)</f>
        <v>0</v>
      </c>
      <c r="BG284" s="231">
        <f>IF(N284="zákl. přenesená",J284,0)</f>
        <v>0</v>
      </c>
      <c r="BH284" s="231">
        <f>IF(N284="sníž. přenesená",J284,0)</f>
        <v>0</v>
      </c>
      <c r="BI284" s="231">
        <f>IF(N284="nulová",J284,0)</f>
        <v>0</v>
      </c>
      <c r="BJ284" s="18" t="s">
        <v>87</v>
      </c>
      <c r="BK284" s="231">
        <f>ROUND(I284*H284,2)</f>
        <v>0</v>
      </c>
      <c r="BL284" s="18" t="s">
        <v>262</v>
      </c>
      <c r="BM284" s="230" t="s">
        <v>1397</v>
      </c>
    </row>
    <row r="285" s="13" customFormat="1">
      <c r="A285" s="13"/>
      <c r="B285" s="232"/>
      <c r="C285" s="233"/>
      <c r="D285" s="234" t="s">
        <v>148</v>
      </c>
      <c r="E285" s="235" t="s">
        <v>1</v>
      </c>
      <c r="F285" s="236" t="s">
        <v>1398</v>
      </c>
      <c r="G285" s="233"/>
      <c r="H285" s="235" t="s">
        <v>1</v>
      </c>
      <c r="I285" s="237"/>
      <c r="J285" s="233"/>
      <c r="K285" s="233"/>
      <c r="L285" s="238"/>
      <c r="M285" s="239"/>
      <c r="N285" s="240"/>
      <c r="O285" s="240"/>
      <c r="P285" s="240"/>
      <c r="Q285" s="240"/>
      <c r="R285" s="240"/>
      <c r="S285" s="240"/>
      <c r="T285" s="241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2" t="s">
        <v>148</v>
      </c>
      <c r="AU285" s="242" t="s">
        <v>89</v>
      </c>
      <c r="AV285" s="13" t="s">
        <v>87</v>
      </c>
      <c r="AW285" s="13" t="s">
        <v>36</v>
      </c>
      <c r="AX285" s="13" t="s">
        <v>79</v>
      </c>
      <c r="AY285" s="242" t="s">
        <v>136</v>
      </c>
    </row>
    <row r="286" s="14" customFormat="1">
      <c r="A286" s="14"/>
      <c r="B286" s="243"/>
      <c r="C286" s="244"/>
      <c r="D286" s="234" t="s">
        <v>148</v>
      </c>
      <c r="E286" s="245" t="s">
        <v>1</v>
      </c>
      <c r="F286" s="246" t="s">
        <v>1399</v>
      </c>
      <c r="G286" s="244"/>
      <c r="H286" s="247">
        <v>7.1500000000000004</v>
      </c>
      <c r="I286" s="248"/>
      <c r="J286" s="244"/>
      <c r="K286" s="244"/>
      <c r="L286" s="249"/>
      <c r="M286" s="250"/>
      <c r="N286" s="251"/>
      <c r="O286" s="251"/>
      <c r="P286" s="251"/>
      <c r="Q286" s="251"/>
      <c r="R286" s="251"/>
      <c r="S286" s="251"/>
      <c r="T286" s="252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53" t="s">
        <v>148</v>
      </c>
      <c r="AU286" s="253" t="s">
        <v>89</v>
      </c>
      <c r="AV286" s="14" t="s">
        <v>89</v>
      </c>
      <c r="AW286" s="14" t="s">
        <v>36</v>
      </c>
      <c r="AX286" s="14" t="s">
        <v>79</v>
      </c>
      <c r="AY286" s="253" t="s">
        <v>136</v>
      </c>
    </row>
    <row r="287" s="13" customFormat="1">
      <c r="A287" s="13"/>
      <c r="B287" s="232"/>
      <c r="C287" s="233"/>
      <c r="D287" s="234" t="s">
        <v>148</v>
      </c>
      <c r="E287" s="235" t="s">
        <v>1</v>
      </c>
      <c r="F287" s="236" t="s">
        <v>1400</v>
      </c>
      <c r="G287" s="233"/>
      <c r="H287" s="235" t="s">
        <v>1</v>
      </c>
      <c r="I287" s="237"/>
      <c r="J287" s="233"/>
      <c r="K287" s="233"/>
      <c r="L287" s="238"/>
      <c r="M287" s="239"/>
      <c r="N287" s="240"/>
      <c r="O287" s="240"/>
      <c r="P287" s="240"/>
      <c r="Q287" s="240"/>
      <c r="R287" s="240"/>
      <c r="S287" s="240"/>
      <c r="T287" s="241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2" t="s">
        <v>148</v>
      </c>
      <c r="AU287" s="242" t="s">
        <v>89</v>
      </c>
      <c r="AV287" s="13" t="s">
        <v>87</v>
      </c>
      <c r="AW287" s="13" t="s">
        <v>36</v>
      </c>
      <c r="AX287" s="13" t="s">
        <v>79</v>
      </c>
      <c r="AY287" s="242" t="s">
        <v>136</v>
      </c>
    </row>
    <row r="288" s="14" customFormat="1">
      <c r="A288" s="14"/>
      <c r="B288" s="243"/>
      <c r="C288" s="244"/>
      <c r="D288" s="234" t="s">
        <v>148</v>
      </c>
      <c r="E288" s="245" t="s">
        <v>1</v>
      </c>
      <c r="F288" s="246" t="s">
        <v>1399</v>
      </c>
      <c r="G288" s="244"/>
      <c r="H288" s="247">
        <v>7.1500000000000004</v>
      </c>
      <c r="I288" s="248"/>
      <c r="J288" s="244"/>
      <c r="K288" s="244"/>
      <c r="L288" s="249"/>
      <c r="M288" s="250"/>
      <c r="N288" s="251"/>
      <c r="O288" s="251"/>
      <c r="P288" s="251"/>
      <c r="Q288" s="251"/>
      <c r="R288" s="251"/>
      <c r="S288" s="251"/>
      <c r="T288" s="252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3" t="s">
        <v>148</v>
      </c>
      <c r="AU288" s="253" t="s">
        <v>89</v>
      </c>
      <c r="AV288" s="14" t="s">
        <v>89</v>
      </c>
      <c r="AW288" s="14" t="s">
        <v>36</v>
      </c>
      <c r="AX288" s="14" t="s">
        <v>79</v>
      </c>
      <c r="AY288" s="253" t="s">
        <v>136</v>
      </c>
    </row>
    <row r="289" s="13" customFormat="1">
      <c r="A289" s="13"/>
      <c r="B289" s="232"/>
      <c r="C289" s="233"/>
      <c r="D289" s="234" t="s">
        <v>148</v>
      </c>
      <c r="E289" s="235" t="s">
        <v>1</v>
      </c>
      <c r="F289" s="236" t="s">
        <v>1401</v>
      </c>
      <c r="G289" s="233"/>
      <c r="H289" s="235" t="s">
        <v>1</v>
      </c>
      <c r="I289" s="237"/>
      <c r="J289" s="233"/>
      <c r="K289" s="233"/>
      <c r="L289" s="238"/>
      <c r="M289" s="239"/>
      <c r="N289" s="240"/>
      <c r="O289" s="240"/>
      <c r="P289" s="240"/>
      <c r="Q289" s="240"/>
      <c r="R289" s="240"/>
      <c r="S289" s="240"/>
      <c r="T289" s="241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2" t="s">
        <v>148</v>
      </c>
      <c r="AU289" s="242" t="s">
        <v>89</v>
      </c>
      <c r="AV289" s="13" t="s">
        <v>87</v>
      </c>
      <c r="AW289" s="13" t="s">
        <v>36</v>
      </c>
      <c r="AX289" s="13" t="s">
        <v>79</v>
      </c>
      <c r="AY289" s="242" t="s">
        <v>136</v>
      </c>
    </row>
    <row r="290" s="14" customFormat="1">
      <c r="A290" s="14"/>
      <c r="B290" s="243"/>
      <c r="C290" s="244"/>
      <c r="D290" s="234" t="s">
        <v>148</v>
      </c>
      <c r="E290" s="245" t="s">
        <v>1</v>
      </c>
      <c r="F290" s="246" t="s">
        <v>1402</v>
      </c>
      <c r="G290" s="244"/>
      <c r="H290" s="247">
        <v>3.8500000000000001</v>
      </c>
      <c r="I290" s="248"/>
      <c r="J290" s="244"/>
      <c r="K290" s="244"/>
      <c r="L290" s="249"/>
      <c r="M290" s="250"/>
      <c r="N290" s="251"/>
      <c r="O290" s="251"/>
      <c r="P290" s="251"/>
      <c r="Q290" s="251"/>
      <c r="R290" s="251"/>
      <c r="S290" s="251"/>
      <c r="T290" s="252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53" t="s">
        <v>148</v>
      </c>
      <c r="AU290" s="253" t="s">
        <v>89</v>
      </c>
      <c r="AV290" s="14" t="s">
        <v>89</v>
      </c>
      <c r="AW290" s="14" t="s">
        <v>36</v>
      </c>
      <c r="AX290" s="14" t="s">
        <v>79</v>
      </c>
      <c r="AY290" s="253" t="s">
        <v>136</v>
      </c>
    </row>
    <row r="291" s="13" customFormat="1">
      <c r="A291" s="13"/>
      <c r="B291" s="232"/>
      <c r="C291" s="233"/>
      <c r="D291" s="234" t="s">
        <v>148</v>
      </c>
      <c r="E291" s="235" t="s">
        <v>1</v>
      </c>
      <c r="F291" s="236" t="s">
        <v>1403</v>
      </c>
      <c r="G291" s="233"/>
      <c r="H291" s="235" t="s">
        <v>1</v>
      </c>
      <c r="I291" s="237"/>
      <c r="J291" s="233"/>
      <c r="K291" s="233"/>
      <c r="L291" s="238"/>
      <c r="M291" s="239"/>
      <c r="N291" s="240"/>
      <c r="O291" s="240"/>
      <c r="P291" s="240"/>
      <c r="Q291" s="240"/>
      <c r="R291" s="240"/>
      <c r="S291" s="240"/>
      <c r="T291" s="241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2" t="s">
        <v>148</v>
      </c>
      <c r="AU291" s="242" t="s">
        <v>89</v>
      </c>
      <c r="AV291" s="13" t="s">
        <v>87</v>
      </c>
      <c r="AW291" s="13" t="s">
        <v>36</v>
      </c>
      <c r="AX291" s="13" t="s">
        <v>79</v>
      </c>
      <c r="AY291" s="242" t="s">
        <v>136</v>
      </c>
    </row>
    <row r="292" s="14" customFormat="1">
      <c r="A292" s="14"/>
      <c r="B292" s="243"/>
      <c r="C292" s="244"/>
      <c r="D292" s="234" t="s">
        <v>148</v>
      </c>
      <c r="E292" s="245" t="s">
        <v>1</v>
      </c>
      <c r="F292" s="246" t="s">
        <v>1404</v>
      </c>
      <c r="G292" s="244"/>
      <c r="H292" s="247">
        <v>9.3569999999999993</v>
      </c>
      <c r="I292" s="248"/>
      <c r="J292" s="244"/>
      <c r="K292" s="244"/>
      <c r="L292" s="249"/>
      <c r="M292" s="250"/>
      <c r="N292" s="251"/>
      <c r="O292" s="251"/>
      <c r="P292" s="251"/>
      <c r="Q292" s="251"/>
      <c r="R292" s="251"/>
      <c r="S292" s="251"/>
      <c r="T292" s="252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3" t="s">
        <v>148</v>
      </c>
      <c r="AU292" s="253" t="s">
        <v>89</v>
      </c>
      <c r="AV292" s="14" t="s">
        <v>89</v>
      </c>
      <c r="AW292" s="14" t="s">
        <v>36</v>
      </c>
      <c r="AX292" s="14" t="s">
        <v>79</v>
      </c>
      <c r="AY292" s="253" t="s">
        <v>136</v>
      </c>
    </row>
    <row r="293" s="13" customFormat="1">
      <c r="A293" s="13"/>
      <c r="B293" s="232"/>
      <c r="C293" s="233"/>
      <c r="D293" s="234" t="s">
        <v>148</v>
      </c>
      <c r="E293" s="235" t="s">
        <v>1</v>
      </c>
      <c r="F293" s="236" t="s">
        <v>1405</v>
      </c>
      <c r="G293" s="233"/>
      <c r="H293" s="235" t="s">
        <v>1</v>
      </c>
      <c r="I293" s="237"/>
      <c r="J293" s="233"/>
      <c r="K293" s="233"/>
      <c r="L293" s="238"/>
      <c r="M293" s="239"/>
      <c r="N293" s="240"/>
      <c r="O293" s="240"/>
      <c r="P293" s="240"/>
      <c r="Q293" s="240"/>
      <c r="R293" s="240"/>
      <c r="S293" s="240"/>
      <c r="T293" s="241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2" t="s">
        <v>148</v>
      </c>
      <c r="AU293" s="242" t="s">
        <v>89</v>
      </c>
      <c r="AV293" s="13" t="s">
        <v>87</v>
      </c>
      <c r="AW293" s="13" t="s">
        <v>36</v>
      </c>
      <c r="AX293" s="13" t="s">
        <v>79</v>
      </c>
      <c r="AY293" s="242" t="s">
        <v>136</v>
      </c>
    </row>
    <row r="294" s="14" customFormat="1">
      <c r="A294" s="14"/>
      <c r="B294" s="243"/>
      <c r="C294" s="244"/>
      <c r="D294" s="234" t="s">
        <v>148</v>
      </c>
      <c r="E294" s="245" t="s">
        <v>1</v>
      </c>
      <c r="F294" s="246" t="s">
        <v>1406</v>
      </c>
      <c r="G294" s="244"/>
      <c r="H294" s="247">
        <v>4.0499999999999998</v>
      </c>
      <c r="I294" s="248"/>
      <c r="J294" s="244"/>
      <c r="K294" s="244"/>
      <c r="L294" s="249"/>
      <c r="M294" s="250"/>
      <c r="N294" s="251"/>
      <c r="O294" s="251"/>
      <c r="P294" s="251"/>
      <c r="Q294" s="251"/>
      <c r="R294" s="251"/>
      <c r="S294" s="251"/>
      <c r="T294" s="252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53" t="s">
        <v>148</v>
      </c>
      <c r="AU294" s="253" t="s">
        <v>89</v>
      </c>
      <c r="AV294" s="14" t="s">
        <v>89</v>
      </c>
      <c r="AW294" s="14" t="s">
        <v>36</v>
      </c>
      <c r="AX294" s="14" t="s">
        <v>79</v>
      </c>
      <c r="AY294" s="253" t="s">
        <v>136</v>
      </c>
    </row>
    <row r="295" s="2" customFormat="1" ht="21.75" customHeight="1">
      <c r="A295" s="39"/>
      <c r="B295" s="40"/>
      <c r="C295" s="219" t="s">
        <v>390</v>
      </c>
      <c r="D295" s="219" t="s">
        <v>139</v>
      </c>
      <c r="E295" s="220" t="s">
        <v>1407</v>
      </c>
      <c r="F295" s="221" t="s">
        <v>1408</v>
      </c>
      <c r="G295" s="222" t="s">
        <v>825</v>
      </c>
      <c r="H295" s="223">
        <v>31.556999999999999</v>
      </c>
      <c r="I295" s="224"/>
      <c r="J295" s="225">
        <f>ROUND(I295*H295,2)</f>
        <v>0</v>
      </c>
      <c r="K295" s="221" t="s">
        <v>1</v>
      </c>
      <c r="L295" s="45"/>
      <c r="M295" s="226" t="s">
        <v>1</v>
      </c>
      <c r="N295" s="227" t="s">
        <v>44</v>
      </c>
      <c r="O295" s="92"/>
      <c r="P295" s="228">
        <f>O295*H295</f>
        <v>0</v>
      </c>
      <c r="Q295" s="228">
        <v>0.00033</v>
      </c>
      <c r="R295" s="228">
        <f>Q295*H295</f>
        <v>0.010413809999999999</v>
      </c>
      <c r="S295" s="228">
        <v>0</v>
      </c>
      <c r="T295" s="229">
        <f>S295*H295</f>
        <v>0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30" t="s">
        <v>262</v>
      </c>
      <c r="AT295" s="230" t="s">
        <v>139</v>
      </c>
      <c r="AU295" s="230" t="s">
        <v>89</v>
      </c>
      <c r="AY295" s="18" t="s">
        <v>136</v>
      </c>
      <c r="BE295" s="231">
        <f>IF(N295="základní",J295,0)</f>
        <v>0</v>
      </c>
      <c r="BF295" s="231">
        <f>IF(N295="snížená",J295,0)</f>
        <v>0</v>
      </c>
      <c r="BG295" s="231">
        <f>IF(N295="zákl. přenesená",J295,0)</f>
        <v>0</v>
      </c>
      <c r="BH295" s="231">
        <f>IF(N295="sníž. přenesená",J295,0)</f>
        <v>0</v>
      </c>
      <c r="BI295" s="231">
        <f>IF(N295="nulová",J295,0)</f>
        <v>0</v>
      </c>
      <c r="BJ295" s="18" t="s">
        <v>87</v>
      </c>
      <c r="BK295" s="231">
        <f>ROUND(I295*H295,2)</f>
        <v>0</v>
      </c>
      <c r="BL295" s="18" t="s">
        <v>262</v>
      </c>
      <c r="BM295" s="230" t="s">
        <v>1409</v>
      </c>
    </row>
    <row r="296" s="13" customFormat="1">
      <c r="A296" s="13"/>
      <c r="B296" s="232"/>
      <c r="C296" s="233"/>
      <c r="D296" s="234" t="s">
        <v>148</v>
      </c>
      <c r="E296" s="235" t="s">
        <v>1</v>
      </c>
      <c r="F296" s="236" t="s">
        <v>1398</v>
      </c>
      <c r="G296" s="233"/>
      <c r="H296" s="235" t="s">
        <v>1</v>
      </c>
      <c r="I296" s="237"/>
      <c r="J296" s="233"/>
      <c r="K296" s="233"/>
      <c r="L296" s="238"/>
      <c r="M296" s="239"/>
      <c r="N296" s="240"/>
      <c r="O296" s="240"/>
      <c r="P296" s="240"/>
      <c r="Q296" s="240"/>
      <c r="R296" s="240"/>
      <c r="S296" s="240"/>
      <c r="T296" s="241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2" t="s">
        <v>148</v>
      </c>
      <c r="AU296" s="242" t="s">
        <v>89</v>
      </c>
      <c r="AV296" s="13" t="s">
        <v>87</v>
      </c>
      <c r="AW296" s="13" t="s">
        <v>36</v>
      </c>
      <c r="AX296" s="13" t="s">
        <v>79</v>
      </c>
      <c r="AY296" s="242" t="s">
        <v>136</v>
      </c>
    </row>
    <row r="297" s="14" customFormat="1">
      <c r="A297" s="14"/>
      <c r="B297" s="243"/>
      <c r="C297" s="244"/>
      <c r="D297" s="234" t="s">
        <v>148</v>
      </c>
      <c r="E297" s="245" t="s">
        <v>1</v>
      </c>
      <c r="F297" s="246" t="s">
        <v>1399</v>
      </c>
      <c r="G297" s="244"/>
      <c r="H297" s="247">
        <v>7.1500000000000004</v>
      </c>
      <c r="I297" s="248"/>
      <c r="J297" s="244"/>
      <c r="K297" s="244"/>
      <c r="L297" s="249"/>
      <c r="M297" s="250"/>
      <c r="N297" s="251"/>
      <c r="O297" s="251"/>
      <c r="P297" s="251"/>
      <c r="Q297" s="251"/>
      <c r="R297" s="251"/>
      <c r="S297" s="251"/>
      <c r="T297" s="252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53" t="s">
        <v>148</v>
      </c>
      <c r="AU297" s="253" t="s">
        <v>89</v>
      </c>
      <c r="AV297" s="14" t="s">
        <v>89</v>
      </c>
      <c r="AW297" s="14" t="s">
        <v>36</v>
      </c>
      <c r="AX297" s="14" t="s">
        <v>79</v>
      </c>
      <c r="AY297" s="253" t="s">
        <v>136</v>
      </c>
    </row>
    <row r="298" s="13" customFormat="1">
      <c r="A298" s="13"/>
      <c r="B298" s="232"/>
      <c r="C298" s="233"/>
      <c r="D298" s="234" t="s">
        <v>148</v>
      </c>
      <c r="E298" s="235" t="s">
        <v>1</v>
      </c>
      <c r="F298" s="236" t="s">
        <v>1400</v>
      </c>
      <c r="G298" s="233"/>
      <c r="H298" s="235" t="s">
        <v>1</v>
      </c>
      <c r="I298" s="237"/>
      <c r="J298" s="233"/>
      <c r="K298" s="233"/>
      <c r="L298" s="238"/>
      <c r="M298" s="239"/>
      <c r="N298" s="240"/>
      <c r="O298" s="240"/>
      <c r="P298" s="240"/>
      <c r="Q298" s="240"/>
      <c r="R298" s="240"/>
      <c r="S298" s="240"/>
      <c r="T298" s="241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2" t="s">
        <v>148</v>
      </c>
      <c r="AU298" s="242" t="s">
        <v>89</v>
      </c>
      <c r="AV298" s="13" t="s">
        <v>87</v>
      </c>
      <c r="AW298" s="13" t="s">
        <v>36</v>
      </c>
      <c r="AX298" s="13" t="s">
        <v>79</v>
      </c>
      <c r="AY298" s="242" t="s">
        <v>136</v>
      </c>
    </row>
    <row r="299" s="14" customFormat="1">
      <c r="A299" s="14"/>
      <c r="B299" s="243"/>
      <c r="C299" s="244"/>
      <c r="D299" s="234" t="s">
        <v>148</v>
      </c>
      <c r="E299" s="245" t="s">
        <v>1</v>
      </c>
      <c r="F299" s="246" t="s">
        <v>1399</v>
      </c>
      <c r="G299" s="244"/>
      <c r="H299" s="247">
        <v>7.1500000000000004</v>
      </c>
      <c r="I299" s="248"/>
      <c r="J299" s="244"/>
      <c r="K299" s="244"/>
      <c r="L299" s="249"/>
      <c r="M299" s="250"/>
      <c r="N299" s="251"/>
      <c r="O299" s="251"/>
      <c r="P299" s="251"/>
      <c r="Q299" s="251"/>
      <c r="R299" s="251"/>
      <c r="S299" s="251"/>
      <c r="T299" s="252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3" t="s">
        <v>148</v>
      </c>
      <c r="AU299" s="253" t="s">
        <v>89</v>
      </c>
      <c r="AV299" s="14" t="s">
        <v>89</v>
      </c>
      <c r="AW299" s="14" t="s">
        <v>36</v>
      </c>
      <c r="AX299" s="14" t="s">
        <v>79</v>
      </c>
      <c r="AY299" s="253" t="s">
        <v>136</v>
      </c>
    </row>
    <row r="300" s="13" customFormat="1">
      <c r="A300" s="13"/>
      <c r="B300" s="232"/>
      <c r="C300" s="233"/>
      <c r="D300" s="234" t="s">
        <v>148</v>
      </c>
      <c r="E300" s="235" t="s">
        <v>1</v>
      </c>
      <c r="F300" s="236" t="s">
        <v>1401</v>
      </c>
      <c r="G300" s="233"/>
      <c r="H300" s="235" t="s">
        <v>1</v>
      </c>
      <c r="I300" s="237"/>
      <c r="J300" s="233"/>
      <c r="K300" s="233"/>
      <c r="L300" s="238"/>
      <c r="M300" s="239"/>
      <c r="N300" s="240"/>
      <c r="O300" s="240"/>
      <c r="P300" s="240"/>
      <c r="Q300" s="240"/>
      <c r="R300" s="240"/>
      <c r="S300" s="240"/>
      <c r="T300" s="241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2" t="s">
        <v>148</v>
      </c>
      <c r="AU300" s="242" t="s">
        <v>89</v>
      </c>
      <c r="AV300" s="13" t="s">
        <v>87</v>
      </c>
      <c r="AW300" s="13" t="s">
        <v>36</v>
      </c>
      <c r="AX300" s="13" t="s">
        <v>79</v>
      </c>
      <c r="AY300" s="242" t="s">
        <v>136</v>
      </c>
    </row>
    <row r="301" s="14" customFormat="1">
      <c r="A301" s="14"/>
      <c r="B301" s="243"/>
      <c r="C301" s="244"/>
      <c r="D301" s="234" t="s">
        <v>148</v>
      </c>
      <c r="E301" s="245" t="s">
        <v>1</v>
      </c>
      <c r="F301" s="246" t="s">
        <v>1402</v>
      </c>
      <c r="G301" s="244"/>
      <c r="H301" s="247">
        <v>3.8500000000000001</v>
      </c>
      <c r="I301" s="248"/>
      <c r="J301" s="244"/>
      <c r="K301" s="244"/>
      <c r="L301" s="249"/>
      <c r="M301" s="250"/>
      <c r="N301" s="251"/>
      <c r="O301" s="251"/>
      <c r="P301" s="251"/>
      <c r="Q301" s="251"/>
      <c r="R301" s="251"/>
      <c r="S301" s="251"/>
      <c r="T301" s="252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53" t="s">
        <v>148</v>
      </c>
      <c r="AU301" s="253" t="s">
        <v>89</v>
      </c>
      <c r="AV301" s="14" t="s">
        <v>89</v>
      </c>
      <c r="AW301" s="14" t="s">
        <v>36</v>
      </c>
      <c r="AX301" s="14" t="s">
        <v>79</v>
      </c>
      <c r="AY301" s="253" t="s">
        <v>136</v>
      </c>
    </row>
    <row r="302" s="13" customFormat="1">
      <c r="A302" s="13"/>
      <c r="B302" s="232"/>
      <c r="C302" s="233"/>
      <c r="D302" s="234" t="s">
        <v>148</v>
      </c>
      <c r="E302" s="235" t="s">
        <v>1</v>
      </c>
      <c r="F302" s="236" t="s">
        <v>1403</v>
      </c>
      <c r="G302" s="233"/>
      <c r="H302" s="235" t="s">
        <v>1</v>
      </c>
      <c r="I302" s="237"/>
      <c r="J302" s="233"/>
      <c r="K302" s="233"/>
      <c r="L302" s="238"/>
      <c r="M302" s="239"/>
      <c r="N302" s="240"/>
      <c r="O302" s="240"/>
      <c r="P302" s="240"/>
      <c r="Q302" s="240"/>
      <c r="R302" s="240"/>
      <c r="S302" s="240"/>
      <c r="T302" s="241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2" t="s">
        <v>148</v>
      </c>
      <c r="AU302" s="242" t="s">
        <v>89</v>
      </c>
      <c r="AV302" s="13" t="s">
        <v>87</v>
      </c>
      <c r="AW302" s="13" t="s">
        <v>36</v>
      </c>
      <c r="AX302" s="13" t="s">
        <v>79</v>
      </c>
      <c r="AY302" s="242" t="s">
        <v>136</v>
      </c>
    </row>
    <row r="303" s="14" customFormat="1">
      <c r="A303" s="14"/>
      <c r="B303" s="243"/>
      <c r="C303" s="244"/>
      <c r="D303" s="234" t="s">
        <v>148</v>
      </c>
      <c r="E303" s="245" t="s">
        <v>1</v>
      </c>
      <c r="F303" s="246" t="s">
        <v>1404</v>
      </c>
      <c r="G303" s="244"/>
      <c r="H303" s="247">
        <v>9.3569999999999993</v>
      </c>
      <c r="I303" s="248"/>
      <c r="J303" s="244"/>
      <c r="K303" s="244"/>
      <c r="L303" s="249"/>
      <c r="M303" s="250"/>
      <c r="N303" s="251"/>
      <c r="O303" s="251"/>
      <c r="P303" s="251"/>
      <c r="Q303" s="251"/>
      <c r="R303" s="251"/>
      <c r="S303" s="251"/>
      <c r="T303" s="252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53" t="s">
        <v>148</v>
      </c>
      <c r="AU303" s="253" t="s">
        <v>89</v>
      </c>
      <c r="AV303" s="14" t="s">
        <v>89</v>
      </c>
      <c r="AW303" s="14" t="s">
        <v>36</v>
      </c>
      <c r="AX303" s="14" t="s">
        <v>79</v>
      </c>
      <c r="AY303" s="253" t="s">
        <v>136</v>
      </c>
    </row>
    <row r="304" s="14" customFormat="1">
      <c r="A304" s="14"/>
      <c r="B304" s="243"/>
      <c r="C304" s="244"/>
      <c r="D304" s="234" t="s">
        <v>148</v>
      </c>
      <c r="E304" s="245" t="s">
        <v>1</v>
      </c>
      <c r="F304" s="246" t="s">
        <v>1406</v>
      </c>
      <c r="G304" s="244"/>
      <c r="H304" s="247">
        <v>4.0499999999999998</v>
      </c>
      <c r="I304" s="248"/>
      <c r="J304" s="244"/>
      <c r="K304" s="244"/>
      <c r="L304" s="249"/>
      <c r="M304" s="250"/>
      <c r="N304" s="251"/>
      <c r="O304" s="251"/>
      <c r="P304" s="251"/>
      <c r="Q304" s="251"/>
      <c r="R304" s="251"/>
      <c r="S304" s="251"/>
      <c r="T304" s="252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53" t="s">
        <v>148</v>
      </c>
      <c r="AU304" s="253" t="s">
        <v>89</v>
      </c>
      <c r="AV304" s="14" t="s">
        <v>89</v>
      </c>
      <c r="AW304" s="14" t="s">
        <v>36</v>
      </c>
      <c r="AX304" s="14" t="s">
        <v>79</v>
      </c>
      <c r="AY304" s="253" t="s">
        <v>136</v>
      </c>
    </row>
    <row r="305" s="2" customFormat="1" ht="21.75" customHeight="1">
      <c r="A305" s="39"/>
      <c r="B305" s="40"/>
      <c r="C305" s="219" t="s">
        <v>394</v>
      </c>
      <c r="D305" s="219" t="s">
        <v>139</v>
      </c>
      <c r="E305" s="220" t="s">
        <v>1410</v>
      </c>
      <c r="F305" s="221" t="s">
        <v>1408</v>
      </c>
      <c r="G305" s="222" t="s">
        <v>825</v>
      </c>
      <c r="H305" s="223">
        <v>4.0499999999999998</v>
      </c>
      <c r="I305" s="224"/>
      <c r="J305" s="225">
        <f>ROUND(I305*H305,2)</f>
        <v>0</v>
      </c>
      <c r="K305" s="221" t="s">
        <v>1</v>
      </c>
      <c r="L305" s="45"/>
      <c r="M305" s="226" t="s">
        <v>1</v>
      </c>
      <c r="N305" s="227" t="s">
        <v>44</v>
      </c>
      <c r="O305" s="92"/>
      <c r="P305" s="228">
        <f>O305*H305</f>
        <v>0</v>
      </c>
      <c r="Q305" s="228">
        <v>0.00033</v>
      </c>
      <c r="R305" s="228">
        <f>Q305*H305</f>
        <v>0.0013365</v>
      </c>
      <c r="S305" s="228">
        <v>0</v>
      </c>
      <c r="T305" s="229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30" t="s">
        <v>262</v>
      </c>
      <c r="AT305" s="230" t="s">
        <v>139</v>
      </c>
      <c r="AU305" s="230" t="s">
        <v>89</v>
      </c>
      <c r="AY305" s="18" t="s">
        <v>136</v>
      </c>
      <c r="BE305" s="231">
        <f>IF(N305="základní",J305,0)</f>
        <v>0</v>
      </c>
      <c r="BF305" s="231">
        <f>IF(N305="snížená",J305,0)</f>
        <v>0</v>
      </c>
      <c r="BG305" s="231">
        <f>IF(N305="zákl. přenesená",J305,0)</f>
        <v>0</v>
      </c>
      <c r="BH305" s="231">
        <f>IF(N305="sníž. přenesená",J305,0)</f>
        <v>0</v>
      </c>
      <c r="BI305" s="231">
        <f>IF(N305="nulová",J305,0)</f>
        <v>0</v>
      </c>
      <c r="BJ305" s="18" t="s">
        <v>87</v>
      </c>
      <c r="BK305" s="231">
        <f>ROUND(I305*H305,2)</f>
        <v>0</v>
      </c>
      <c r="BL305" s="18" t="s">
        <v>262</v>
      </c>
      <c r="BM305" s="230" t="s">
        <v>1411</v>
      </c>
    </row>
    <row r="306" s="13" customFormat="1">
      <c r="A306" s="13"/>
      <c r="B306" s="232"/>
      <c r="C306" s="233"/>
      <c r="D306" s="234" t="s">
        <v>148</v>
      </c>
      <c r="E306" s="235" t="s">
        <v>1</v>
      </c>
      <c r="F306" s="236" t="s">
        <v>1405</v>
      </c>
      <c r="G306" s="233"/>
      <c r="H306" s="235" t="s">
        <v>1</v>
      </c>
      <c r="I306" s="237"/>
      <c r="J306" s="233"/>
      <c r="K306" s="233"/>
      <c r="L306" s="238"/>
      <c r="M306" s="239"/>
      <c r="N306" s="240"/>
      <c r="O306" s="240"/>
      <c r="P306" s="240"/>
      <c r="Q306" s="240"/>
      <c r="R306" s="240"/>
      <c r="S306" s="240"/>
      <c r="T306" s="241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2" t="s">
        <v>148</v>
      </c>
      <c r="AU306" s="242" t="s">
        <v>89</v>
      </c>
      <c r="AV306" s="13" t="s">
        <v>87</v>
      </c>
      <c r="AW306" s="13" t="s">
        <v>36</v>
      </c>
      <c r="AX306" s="13" t="s">
        <v>79</v>
      </c>
      <c r="AY306" s="242" t="s">
        <v>136</v>
      </c>
    </row>
    <row r="307" s="14" customFormat="1">
      <c r="A307" s="14"/>
      <c r="B307" s="243"/>
      <c r="C307" s="244"/>
      <c r="D307" s="234" t="s">
        <v>148</v>
      </c>
      <c r="E307" s="245" t="s">
        <v>1</v>
      </c>
      <c r="F307" s="246" t="s">
        <v>1406</v>
      </c>
      <c r="G307" s="244"/>
      <c r="H307" s="247">
        <v>4.0499999999999998</v>
      </c>
      <c r="I307" s="248"/>
      <c r="J307" s="244"/>
      <c r="K307" s="244"/>
      <c r="L307" s="249"/>
      <c r="M307" s="250"/>
      <c r="N307" s="251"/>
      <c r="O307" s="251"/>
      <c r="P307" s="251"/>
      <c r="Q307" s="251"/>
      <c r="R307" s="251"/>
      <c r="S307" s="251"/>
      <c r="T307" s="252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53" t="s">
        <v>148</v>
      </c>
      <c r="AU307" s="253" t="s">
        <v>89</v>
      </c>
      <c r="AV307" s="14" t="s">
        <v>89</v>
      </c>
      <c r="AW307" s="14" t="s">
        <v>36</v>
      </c>
      <c r="AX307" s="14" t="s">
        <v>79</v>
      </c>
      <c r="AY307" s="253" t="s">
        <v>136</v>
      </c>
    </row>
    <row r="308" s="12" customFormat="1" ht="22.8" customHeight="1">
      <c r="A308" s="12"/>
      <c r="B308" s="203"/>
      <c r="C308" s="204"/>
      <c r="D308" s="205" t="s">
        <v>78</v>
      </c>
      <c r="E308" s="217" t="s">
        <v>1412</v>
      </c>
      <c r="F308" s="217" t="s">
        <v>1413</v>
      </c>
      <c r="G308" s="204"/>
      <c r="H308" s="204"/>
      <c r="I308" s="207"/>
      <c r="J308" s="218">
        <f>BK308</f>
        <v>0</v>
      </c>
      <c r="K308" s="204"/>
      <c r="L308" s="209"/>
      <c r="M308" s="210"/>
      <c r="N308" s="211"/>
      <c r="O308" s="211"/>
      <c r="P308" s="212">
        <f>SUM(P309:P320)</f>
        <v>0</v>
      </c>
      <c r="Q308" s="211"/>
      <c r="R308" s="212">
        <f>SUM(R309:R320)</f>
        <v>0.028644000000000003</v>
      </c>
      <c r="S308" s="211"/>
      <c r="T308" s="213">
        <f>SUM(T309:T320)</f>
        <v>0</v>
      </c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R308" s="214" t="s">
        <v>89</v>
      </c>
      <c r="AT308" s="215" t="s">
        <v>78</v>
      </c>
      <c r="AU308" s="215" t="s">
        <v>87</v>
      </c>
      <c r="AY308" s="214" t="s">
        <v>136</v>
      </c>
      <c r="BK308" s="216">
        <f>SUM(BK309:BK320)</f>
        <v>0</v>
      </c>
    </row>
    <row r="309" s="2" customFormat="1" ht="21.75" customHeight="1">
      <c r="A309" s="39"/>
      <c r="B309" s="40"/>
      <c r="C309" s="219" t="s">
        <v>332</v>
      </c>
      <c r="D309" s="219" t="s">
        <v>139</v>
      </c>
      <c r="E309" s="220" t="s">
        <v>1414</v>
      </c>
      <c r="F309" s="221" t="s">
        <v>1415</v>
      </c>
      <c r="G309" s="222" t="s">
        <v>825</v>
      </c>
      <c r="H309" s="223">
        <v>65.099999999999994</v>
      </c>
      <c r="I309" s="224"/>
      <c r="J309" s="225">
        <f>ROUND(I309*H309,2)</f>
        <v>0</v>
      </c>
      <c r="K309" s="221" t="s">
        <v>740</v>
      </c>
      <c r="L309" s="45"/>
      <c r="M309" s="226" t="s">
        <v>1</v>
      </c>
      <c r="N309" s="227" t="s">
        <v>44</v>
      </c>
      <c r="O309" s="92"/>
      <c r="P309" s="228">
        <f>O309*H309</f>
        <v>0</v>
      </c>
      <c r="Q309" s="228">
        <v>0</v>
      </c>
      <c r="R309" s="228">
        <f>Q309*H309</f>
        <v>0</v>
      </c>
      <c r="S309" s="228">
        <v>0</v>
      </c>
      <c r="T309" s="229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30" t="s">
        <v>262</v>
      </c>
      <c r="AT309" s="230" t="s">
        <v>139</v>
      </c>
      <c r="AU309" s="230" t="s">
        <v>89</v>
      </c>
      <c r="AY309" s="18" t="s">
        <v>136</v>
      </c>
      <c r="BE309" s="231">
        <f>IF(N309="základní",J309,0)</f>
        <v>0</v>
      </c>
      <c r="BF309" s="231">
        <f>IF(N309="snížená",J309,0)</f>
        <v>0</v>
      </c>
      <c r="BG309" s="231">
        <f>IF(N309="zákl. přenesená",J309,0)</f>
        <v>0</v>
      </c>
      <c r="BH309" s="231">
        <f>IF(N309="sníž. přenesená",J309,0)</f>
        <v>0</v>
      </c>
      <c r="BI309" s="231">
        <f>IF(N309="nulová",J309,0)</f>
        <v>0</v>
      </c>
      <c r="BJ309" s="18" t="s">
        <v>87</v>
      </c>
      <c r="BK309" s="231">
        <f>ROUND(I309*H309,2)</f>
        <v>0</v>
      </c>
      <c r="BL309" s="18" t="s">
        <v>262</v>
      </c>
      <c r="BM309" s="230" t="s">
        <v>1416</v>
      </c>
    </row>
    <row r="310" s="13" customFormat="1">
      <c r="A310" s="13"/>
      <c r="B310" s="232"/>
      <c r="C310" s="233"/>
      <c r="D310" s="234" t="s">
        <v>148</v>
      </c>
      <c r="E310" s="235" t="s">
        <v>1</v>
      </c>
      <c r="F310" s="236" t="s">
        <v>1417</v>
      </c>
      <c r="G310" s="233"/>
      <c r="H310" s="235" t="s">
        <v>1</v>
      </c>
      <c r="I310" s="237"/>
      <c r="J310" s="233"/>
      <c r="K310" s="233"/>
      <c r="L310" s="238"/>
      <c r="M310" s="239"/>
      <c r="N310" s="240"/>
      <c r="O310" s="240"/>
      <c r="P310" s="240"/>
      <c r="Q310" s="240"/>
      <c r="R310" s="240"/>
      <c r="S310" s="240"/>
      <c r="T310" s="241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2" t="s">
        <v>148</v>
      </c>
      <c r="AU310" s="242" t="s">
        <v>89</v>
      </c>
      <c r="AV310" s="13" t="s">
        <v>87</v>
      </c>
      <c r="AW310" s="13" t="s">
        <v>36</v>
      </c>
      <c r="AX310" s="13" t="s">
        <v>79</v>
      </c>
      <c r="AY310" s="242" t="s">
        <v>136</v>
      </c>
    </row>
    <row r="311" s="14" customFormat="1">
      <c r="A311" s="14"/>
      <c r="B311" s="243"/>
      <c r="C311" s="244"/>
      <c r="D311" s="234" t="s">
        <v>148</v>
      </c>
      <c r="E311" s="245" t="s">
        <v>1</v>
      </c>
      <c r="F311" s="246" t="s">
        <v>1418</v>
      </c>
      <c r="G311" s="244"/>
      <c r="H311" s="247">
        <v>65.099999999999994</v>
      </c>
      <c r="I311" s="248"/>
      <c r="J311" s="244"/>
      <c r="K311" s="244"/>
      <c r="L311" s="249"/>
      <c r="M311" s="250"/>
      <c r="N311" s="251"/>
      <c r="O311" s="251"/>
      <c r="P311" s="251"/>
      <c r="Q311" s="251"/>
      <c r="R311" s="251"/>
      <c r="S311" s="251"/>
      <c r="T311" s="252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53" t="s">
        <v>148</v>
      </c>
      <c r="AU311" s="253" t="s">
        <v>89</v>
      </c>
      <c r="AV311" s="14" t="s">
        <v>89</v>
      </c>
      <c r="AW311" s="14" t="s">
        <v>36</v>
      </c>
      <c r="AX311" s="14" t="s">
        <v>79</v>
      </c>
      <c r="AY311" s="253" t="s">
        <v>136</v>
      </c>
    </row>
    <row r="312" s="2" customFormat="1">
      <c r="A312" s="39"/>
      <c r="B312" s="40"/>
      <c r="C312" s="219" t="s">
        <v>340</v>
      </c>
      <c r="D312" s="219" t="s">
        <v>139</v>
      </c>
      <c r="E312" s="220" t="s">
        <v>1419</v>
      </c>
      <c r="F312" s="221" t="s">
        <v>1420</v>
      </c>
      <c r="G312" s="222" t="s">
        <v>825</v>
      </c>
      <c r="H312" s="223">
        <v>78.120000000000005</v>
      </c>
      <c r="I312" s="224"/>
      <c r="J312" s="225">
        <f>ROUND(I312*H312,2)</f>
        <v>0</v>
      </c>
      <c r="K312" s="221" t="s">
        <v>740</v>
      </c>
      <c r="L312" s="45"/>
      <c r="M312" s="226" t="s">
        <v>1</v>
      </c>
      <c r="N312" s="227" t="s">
        <v>44</v>
      </c>
      <c r="O312" s="92"/>
      <c r="P312" s="228">
        <f>O312*H312</f>
        <v>0</v>
      </c>
      <c r="Q312" s="228">
        <v>0</v>
      </c>
      <c r="R312" s="228">
        <f>Q312*H312</f>
        <v>0</v>
      </c>
      <c r="S312" s="228">
        <v>0</v>
      </c>
      <c r="T312" s="229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30" t="s">
        <v>262</v>
      </c>
      <c r="AT312" s="230" t="s">
        <v>139</v>
      </c>
      <c r="AU312" s="230" t="s">
        <v>89</v>
      </c>
      <c r="AY312" s="18" t="s">
        <v>136</v>
      </c>
      <c r="BE312" s="231">
        <f>IF(N312="základní",J312,0)</f>
        <v>0</v>
      </c>
      <c r="BF312" s="231">
        <f>IF(N312="snížená",J312,0)</f>
        <v>0</v>
      </c>
      <c r="BG312" s="231">
        <f>IF(N312="zákl. přenesená",J312,0)</f>
        <v>0</v>
      </c>
      <c r="BH312" s="231">
        <f>IF(N312="sníž. přenesená",J312,0)</f>
        <v>0</v>
      </c>
      <c r="BI312" s="231">
        <f>IF(N312="nulová",J312,0)</f>
        <v>0</v>
      </c>
      <c r="BJ312" s="18" t="s">
        <v>87</v>
      </c>
      <c r="BK312" s="231">
        <f>ROUND(I312*H312,2)</f>
        <v>0</v>
      </c>
      <c r="BL312" s="18" t="s">
        <v>262</v>
      </c>
      <c r="BM312" s="230" t="s">
        <v>1421</v>
      </c>
    </row>
    <row r="313" s="13" customFormat="1">
      <c r="A313" s="13"/>
      <c r="B313" s="232"/>
      <c r="C313" s="233"/>
      <c r="D313" s="234" t="s">
        <v>148</v>
      </c>
      <c r="E313" s="235" t="s">
        <v>1</v>
      </c>
      <c r="F313" s="236" t="s">
        <v>1422</v>
      </c>
      <c r="G313" s="233"/>
      <c r="H313" s="235" t="s">
        <v>1</v>
      </c>
      <c r="I313" s="237"/>
      <c r="J313" s="233"/>
      <c r="K313" s="233"/>
      <c r="L313" s="238"/>
      <c r="M313" s="239"/>
      <c r="N313" s="240"/>
      <c r="O313" s="240"/>
      <c r="P313" s="240"/>
      <c r="Q313" s="240"/>
      <c r="R313" s="240"/>
      <c r="S313" s="240"/>
      <c r="T313" s="241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2" t="s">
        <v>148</v>
      </c>
      <c r="AU313" s="242" t="s">
        <v>89</v>
      </c>
      <c r="AV313" s="13" t="s">
        <v>87</v>
      </c>
      <c r="AW313" s="13" t="s">
        <v>36</v>
      </c>
      <c r="AX313" s="13" t="s">
        <v>79</v>
      </c>
      <c r="AY313" s="242" t="s">
        <v>136</v>
      </c>
    </row>
    <row r="314" s="14" customFormat="1">
      <c r="A314" s="14"/>
      <c r="B314" s="243"/>
      <c r="C314" s="244"/>
      <c r="D314" s="234" t="s">
        <v>148</v>
      </c>
      <c r="E314" s="245" t="s">
        <v>1</v>
      </c>
      <c r="F314" s="246" t="s">
        <v>1423</v>
      </c>
      <c r="G314" s="244"/>
      <c r="H314" s="247">
        <v>78.120000000000005</v>
      </c>
      <c r="I314" s="248"/>
      <c r="J314" s="244"/>
      <c r="K314" s="244"/>
      <c r="L314" s="249"/>
      <c r="M314" s="250"/>
      <c r="N314" s="251"/>
      <c r="O314" s="251"/>
      <c r="P314" s="251"/>
      <c r="Q314" s="251"/>
      <c r="R314" s="251"/>
      <c r="S314" s="251"/>
      <c r="T314" s="252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53" t="s">
        <v>148</v>
      </c>
      <c r="AU314" s="253" t="s">
        <v>89</v>
      </c>
      <c r="AV314" s="14" t="s">
        <v>89</v>
      </c>
      <c r="AW314" s="14" t="s">
        <v>36</v>
      </c>
      <c r="AX314" s="14" t="s">
        <v>79</v>
      </c>
      <c r="AY314" s="253" t="s">
        <v>136</v>
      </c>
    </row>
    <row r="315" s="2" customFormat="1">
      <c r="A315" s="39"/>
      <c r="B315" s="40"/>
      <c r="C315" s="219" t="s">
        <v>398</v>
      </c>
      <c r="D315" s="219" t="s">
        <v>139</v>
      </c>
      <c r="E315" s="220" t="s">
        <v>1424</v>
      </c>
      <c r="F315" s="221" t="s">
        <v>1425</v>
      </c>
      <c r="G315" s="222" t="s">
        <v>825</v>
      </c>
      <c r="H315" s="223">
        <v>65.099999999999994</v>
      </c>
      <c r="I315" s="224"/>
      <c r="J315" s="225">
        <f>ROUND(I315*H315,2)</f>
        <v>0</v>
      </c>
      <c r="K315" s="221" t="s">
        <v>740</v>
      </c>
      <c r="L315" s="45"/>
      <c r="M315" s="226" t="s">
        <v>1</v>
      </c>
      <c r="N315" s="227" t="s">
        <v>44</v>
      </c>
      <c r="O315" s="92"/>
      <c r="P315" s="228">
        <f>O315*H315</f>
        <v>0</v>
      </c>
      <c r="Q315" s="228">
        <v>0.00020000000000000001</v>
      </c>
      <c r="R315" s="228">
        <f>Q315*H315</f>
        <v>0.01302</v>
      </c>
      <c r="S315" s="228">
        <v>0</v>
      </c>
      <c r="T315" s="229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30" t="s">
        <v>262</v>
      </c>
      <c r="AT315" s="230" t="s">
        <v>139</v>
      </c>
      <c r="AU315" s="230" t="s">
        <v>89</v>
      </c>
      <c r="AY315" s="18" t="s">
        <v>136</v>
      </c>
      <c r="BE315" s="231">
        <f>IF(N315="základní",J315,0)</f>
        <v>0</v>
      </c>
      <c r="BF315" s="231">
        <f>IF(N315="snížená",J315,0)</f>
        <v>0</v>
      </c>
      <c r="BG315" s="231">
        <f>IF(N315="zákl. přenesená",J315,0)</f>
        <v>0</v>
      </c>
      <c r="BH315" s="231">
        <f>IF(N315="sníž. přenesená",J315,0)</f>
        <v>0</v>
      </c>
      <c r="BI315" s="231">
        <f>IF(N315="nulová",J315,0)</f>
        <v>0</v>
      </c>
      <c r="BJ315" s="18" t="s">
        <v>87</v>
      </c>
      <c r="BK315" s="231">
        <f>ROUND(I315*H315,2)</f>
        <v>0</v>
      </c>
      <c r="BL315" s="18" t="s">
        <v>262</v>
      </c>
      <c r="BM315" s="230" t="s">
        <v>1426</v>
      </c>
    </row>
    <row r="316" s="13" customFormat="1">
      <c r="A316" s="13"/>
      <c r="B316" s="232"/>
      <c r="C316" s="233"/>
      <c r="D316" s="234" t="s">
        <v>148</v>
      </c>
      <c r="E316" s="235" t="s">
        <v>1</v>
      </c>
      <c r="F316" s="236" t="s">
        <v>1417</v>
      </c>
      <c r="G316" s="233"/>
      <c r="H316" s="235" t="s">
        <v>1</v>
      </c>
      <c r="I316" s="237"/>
      <c r="J316" s="233"/>
      <c r="K316" s="233"/>
      <c r="L316" s="238"/>
      <c r="M316" s="239"/>
      <c r="N316" s="240"/>
      <c r="O316" s="240"/>
      <c r="P316" s="240"/>
      <c r="Q316" s="240"/>
      <c r="R316" s="240"/>
      <c r="S316" s="240"/>
      <c r="T316" s="241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2" t="s">
        <v>148</v>
      </c>
      <c r="AU316" s="242" t="s">
        <v>89</v>
      </c>
      <c r="AV316" s="13" t="s">
        <v>87</v>
      </c>
      <c r="AW316" s="13" t="s">
        <v>36</v>
      </c>
      <c r="AX316" s="13" t="s">
        <v>79</v>
      </c>
      <c r="AY316" s="242" t="s">
        <v>136</v>
      </c>
    </row>
    <row r="317" s="14" customFormat="1">
      <c r="A317" s="14"/>
      <c r="B317" s="243"/>
      <c r="C317" s="244"/>
      <c r="D317" s="234" t="s">
        <v>148</v>
      </c>
      <c r="E317" s="245" t="s">
        <v>1</v>
      </c>
      <c r="F317" s="246" t="s">
        <v>1418</v>
      </c>
      <c r="G317" s="244"/>
      <c r="H317" s="247">
        <v>65.099999999999994</v>
      </c>
      <c r="I317" s="248"/>
      <c r="J317" s="244"/>
      <c r="K317" s="244"/>
      <c r="L317" s="249"/>
      <c r="M317" s="250"/>
      <c r="N317" s="251"/>
      <c r="O317" s="251"/>
      <c r="P317" s="251"/>
      <c r="Q317" s="251"/>
      <c r="R317" s="251"/>
      <c r="S317" s="251"/>
      <c r="T317" s="252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3" t="s">
        <v>148</v>
      </c>
      <c r="AU317" s="253" t="s">
        <v>89</v>
      </c>
      <c r="AV317" s="14" t="s">
        <v>89</v>
      </c>
      <c r="AW317" s="14" t="s">
        <v>36</v>
      </c>
      <c r="AX317" s="14" t="s">
        <v>79</v>
      </c>
      <c r="AY317" s="253" t="s">
        <v>136</v>
      </c>
    </row>
    <row r="318" s="2" customFormat="1">
      <c r="A318" s="39"/>
      <c r="B318" s="40"/>
      <c r="C318" s="219" t="s">
        <v>402</v>
      </c>
      <c r="D318" s="219" t="s">
        <v>139</v>
      </c>
      <c r="E318" s="220" t="s">
        <v>1427</v>
      </c>
      <c r="F318" s="221" t="s">
        <v>1428</v>
      </c>
      <c r="G318" s="222" t="s">
        <v>825</v>
      </c>
      <c r="H318" s="223">
        <v>78.120000000000005</v>
      </c>
      <c r="I318" s="224"/>
      <c r="J318" s="225">
        <f>ROUND(I318*H318,2)</f>
        <v>0</v>
      </c>
      <c r="K318" s="221" t="s">
        <v>740</v>
      </c>
      <c r="L318" s="45"/>
      <c r="M318" s="226" t="s">
        <v>1</v>
      </c>
      <c r="N318" s="227" t="s">
        <v>44</v>
      </c>
      <c r="O318" s="92"/>
      <c r="P318" s="228">
        <f>O318*H318</f>
        <v>0</v>
      </c>
      <c r="Q318" s="228">
        <v>0.00020000000000000001</v>
      </c>
      <c r="R318" s="228">
        <f>Q318*H318</f>
        <v>0.015624000000000003</v>
      </c>
      <c r="S318" s="228">
        <v>0</v>
      </c>
      <c r="T318" s="229">
        <f>S318*H318</f>
        <v>0</v>
      </c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R318" s="230" t="s">
        <v>262</v>
      </c>
      <c r="AT318" s="230" t="s">
        <v>139</v>
      </c>
      <c r="AU318" s="230" t="s">
        <v>89</v>
      </c>
      <c r="AY318" s="18" t="s">
        <v>136</v>
      </c>
      <c r="BE318" s="231">
        <f>IF(N318="základní",J318,0)</f>
        <v>0</v>
      </c>
      <c r="BF318" s="231">
        <f>IF(N318="snížená",J318,0)</f>
        <v>0</v>
      </c>
      <c r="BG318" s="231">
        <f>IF(N318="zákl. přenesená",J318,0)</f>
        <v>0</v>
      </c>
      <c r="BH318" s="231">
        <f>IF(N318="sníž. přenesená",J318,0)</f>
        <v>0</v>
      </c>
      <c r="BI318" s="231">
        <f>IF(N318="nulová",J318,0)</f>
        <v>0</v>
      </c>
      <c r="BJ318" s="18" t="s">
        <v>87</v>
      </c>
      <c r="BK318" s="231">
        <f>ROUND(I318*H318,2)</f>
        <v>0</v>
      </c>
      <c r="BL318" s="18" t="s">
        <v>262</v>
      </c>
      <c r="BM318" s="230" t="s">
        <v>1429</v>
      </c>
    </row>
    <row r="319" s="13" customFormat="1">
      <c r="A319" s="13"/>
      <c r="B319" s="232"/>
      <c r="C319" s="233"/>
      <c r="D319" s="234" t="s">
        <v>148</v>
      </c>
      <c r="E319" s="235" t="s">
        <v>1</v>
      </c>
      <c r="F319" s="236" t="s">
        <v>1422</v>
      </c>
      <c r="G319" s="233"/>
      <c r="H319" s="235" t="s">
        <v>1</v>
      </c>
      <c r="I319" s="237"/>
      <c r="J319" s="233"/>
      <c r="K319" s="233"/>
      <c r="L319" s="238"/>
      <c r="M319" s="239"/>
      <c r="N319" s="240"/>
      <c r="O319" s="240"/>
      <c r="P319" s="240"/>
      <c r="Q319" s="240"/>
      <c r="R319" s="240"/>
      <c r="S319" s="240"/>
      <c r="T319" s="241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2" t="s">
        <v>148</v>
      </c>
      <c r="AU319" s="242" t="s">
        <v>89</v>
      </c>
      <c r="AV319" s="13" t="s">
        <v>87</v>
      </c>
      <c r="AW319" s="13" t="s">
        <v>36</v>
      </c>
      <c r="AX319" s="13" t="s">
        <v>79</v>
      </c>
      <c r="AY319" s="242" t="s">
        <v>136</v>
      </c>
    </row>
    <row r="320" s="14" customFormat="1">
      <c r="A320" s="14"/>
      <c r="B320" s="243"/>
      <c r="C320" s="244"/>
      <c r="D320" s="234" t="s">
        <v>148</v>
      </c>
      <c r="E320" s="245" t="s">
        <v>1</v>
      </c>
      <c r="F320" s="246" t="s">
        <v>1423</v>
      </c>
      <c r="G320" s="244"/>
      <c r="H320" s="247">
        <v>78.120000000000005</v>
      </c>
      <c r="I320" s="248"/>
      <c r="J320" s="244"/>
      <c r="K320" s="244"/>
      <c r="L320" s="249"/>
      <c r="M320" s="273"/>
      <c r="N320" s="274"/>
      <c r="O320" s="274"/>
      <c r="P320" s="274"/>
      <c r="Q320" s="274"/>
      <c r="R320" s="274"/>
      <c r="S320" s="274"/>
      <c r="T320" s="275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53" t="s">
        <v>148</v>
      </c>
      <c r="AU320" s="253" t="s">
        <v>89</v>
      </c>
      <c r="AV320" s="14" t="s">
        <v>89</v>
      </c>
      <c r="AW320" s="14" t="s">
        <v>36</v>
      </c>
      <c r="AX320" s="14" t="s">
        <v>79</v>
      </c>
      <c r="AY320" s="253" t="s">
        <v>136</v>
      </c>
    </row>
    <row r="321" s="2" customFormat="1" ht="6.96" customHeight="1">
      <c r="A321" s="39"/>
      <c r="B321" s="67"/>
      <c r="C321" s="68"/>
      <c r="D321" s="68"/>
      <c r="E321" s="68"/>
      <c r="F321" s="68"/>
      <c r="G321" s="68"/>
      <c r="H321" s="68"/>
      <c r="I321" s="68"/>
      <c r="J321" s="68"/>
      <c r="K321" s="68"/>
      <c r="L321" s="45"/>
      <c r="M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</row>
  </sheetData>
  <sheetProtection sheet="1" autoFilter="0" formatColumns="0" formatRows="0" objects="1" scenarios="1" spinCount="100000" saltValue="o39imXbusWLMlXzhRmIdvYWKc6CtpceNsR02a0X25BODJb9uwVFBj3SA1NfmYyGSJbEf6dsGhPsQdn80dUMaBw==" hashValue="IF5qmewOFbrAJ5tfRDwGEaU2N088f1d2Wu5DeDzPEBdkYggrLJb7DeV3Bl471HNr8Azt39ltGKOQtEXlyyMhXA==" algorithmName="SHA-512" password="A8D3"/>
  <autoFilter ref="C130:K320"/>
  <mergeCells count="9">
    <mergeCell ref="E7:H7"/>
    <mergeCell ref="E9:H9"/>
    <mergeCell ref="E18:H18"/>
    <mergeCell ref="E27:H27"/>
    <mergeCell ref="E85:H85"/>
    <mergeCell ref="E87:H87"/>
    <mergeCell ref="E121:H121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110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89</v>
      </c>
    </row>
    <row r="4" s="1" customFormat="1" ht="24.96" customHeight="1">
      <c r="B4" s="21"/>
      <c r="D4" s="139" t="s">
        <v>111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Brno, VDJ Lesná 2.tl. pásmo - rekonstrukce armaturní komory a technologie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112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1430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10. 10. 2020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26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27</v>
      </c>
      <c r="F15" s="39"/>
      <c r="G15" s="39"/>
      <c r="H15" s="39"/>
      <c r="I15" s="141" t="s">
        <v>28</v>
      </c>
      <c r="J15" s="144" t="s">
        <v>29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30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28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32</v>
      </c>
      <c r="E20" s="39"/>
      <c r="F20" s="39"/>
      <c r="G20" s="39"/>
      <c r="H20" s="39"/>
      <c r="I20" s="141" t="s">
        <v>25</v>
      </c>
      <c r="J20" s="144" t="s">
        <v>33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34</v>
      </c>
      <c r="F21" s="39"/>
      <c r="G21" s="39"/>
      <c r="H21" s="39"/>
      <c r="I21" s="141" t="s">
        <v>28</v>
      </c>
      <c r="J21" s="144" t="s">
        <v>35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37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28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38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39</v>
      </c>
      <c r="E30" s="39"/>
      <c r="F30" s="39"/>
      <c r="G30" s="39"/>
      <c r="H30" s="39"/>
      <c r="I30" s="39"/>
      <c r="J30" s="152">
        <f>ROUND(J124,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41</v>
      </c>
      <c r="G32" s="39"/>
      <c r="H32" s="39"/>
      <c r="I32" s="153" t="s">
        <v>40</v>
      </c>
      <c r="J32" s="153" t="s">
        <v>42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43</v>
      </c>
      <c r="E33" s="141" t="s">
        <v>44</v>
      </c>
      <c r="F33" s="155">
        <f>ROUND((SUM(BE124:BE200)),  2)</f>
        <v>0</v>
      </c>
      <c r="G33" s="39"/>
      <c r="H33" s="39"/>
      <c r="I33" s="156">
        <v>0.20999999999999999</v>
      </c>
      <c r="J33" s="155">
        <f>ROUND(((SUM(BE124:BE200))*I33),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45</v>
      </c>
      <c r="F34" s="155">
        <f>ROUND((SUM(BF124:BF200)),  2)</f>
        <v>0</v>
      </c>
      <c r="G34" s="39"/>
      <c r="H34" s="39"/>
      <c r="I34" s="156">
        <v>0.14999999999999999</v>
      </c>
      <c r="J34" s="155">
        <f>ROUND(((SUM(BF124:BF200))*I34),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46</v>
      </c>
      <c r="F35" s="155">
        <f>ROUND((SUM(BG124:BG200)),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47</v>
      </c>
      <c r="F36" s="155">
        <f>ROUND((SUM(BH124:BH200)),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48</v>
      </c>
      <c r="F37" s="155">
        <f>ROUND((SUM(BI124:BI200)),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49</v>
      </c>
      <c r="E39" s="159"/>
      <c r="F39" s="159"/>
      <c r="G39" s="160" t="s">
        <v>50</v>
      </c>
      <c r="H39" s="161" t="s">
        <v>51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52</v>
      </c>
      <c r="E50" s="165"/>
      <c r="F50" s="165"/>
      <c r="G50" s="164" t="s">
        <v>53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54</v>
      </c>
      <c r="E61" s="167"/>
      <c r="F61" s="168" t="s">
        <v>55</v>
      </c>
      <c r="G61" s="166" t="s">
        <v>54</v>
      </c>
      <c r="H61" s="167"/>
      <c r="I61" s="167"/>
      <c r="J61" s="169" t="s">
        <v>55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56</v>
      </c>
      <c r="E65" s="170"/>
      <c r="F65" s="170"/>
      <c r="G65" s="164" t="s">
        <v>57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54</v>
      </c>
      <c r="E76" s="167"/>
      <c r="F76" s="168" t="s">
        <v>55</v>
      </c>
      <c r="G76" s="166" t="s">
        <v>54</v>
      </c>
      <c r="H76" s="167"/>
      <c r="I76" s="167"/>
      <c r="J76" s="169" t="s">
        <v>55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114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Brno, VDJ Lesná 2.tl. pásmo - rekonstrukce armaturní komory a technologie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112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06 - VDJ Lesná. Stavební elektroinstalace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0" t="str">
        <f>IF(J12="","",J12)</f>
        <v>10. 10. 2020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Statutární město Brno</v>
      </c>
      <c r="G91" s="41"/>
      <c r="H91" s="41"/>
      <c r="I91" s="33" t="s">
        <v>32</v>
      </c>
      <c r="J91" s="37" t="str">
        <f>E21</f>
        <v>PROVO, spol. s 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37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115</v>
      </c>
      <c r="D94" s="177"/>
      <c r="E94" s="177"/>
      <c r="F94" s="177"/>
      <c r="G94" s="177"/>
      <c r="H94" s="177"/>
      <c r="I94" s="177"/>
      <c r="J94" s="178" t="s">
        <v>116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117</v>
      </c>
      <c r="D96" s="41"/>
      <c r="E96" s="41"/>
      <c r="F96" s="41"/>
      <c r="G96" s="41"/>
      <c r="H96" s="41"/>
      <c r="I96" s="41"/>
      <c r="J96" s="111">
        <f>J124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118</v>
      </c>
    </row>
    <row r="97" s="9" customFormat="1" ht="24.96" customHeight="1">
      <c r="A97" s="9"/>
      <c r="B97" s="180"/>
      <c r="C97" s="181"/>
      <c r="D97" s="182" t="s">
        <v>1431</v>
      </c>
      <c r="E97" s="183"/>
      <c r="F97" s="183"/>
      <c r="G97" s="183"/>
      <c r="H97" s="183"/>
      <c r="I97" s="183"/>
      <c r="J97" s="184">
        <f>J125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1432</v>
      </c>
      <c r="E98" s="189"/>
      <c r="F98" s="189"/>
      <c r="G98" s="189"/>
      <c r="H98" s="189"/>
      <c r="I98" s="189"/>
      <c r="J98" s="190">
        <f>J126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1433</v>
      </c>
      <c r="E99" s="189"/>
      <c r="F99" s="189"/>
      <c r="G99" s="189"/>
      <c r="H99" s="189"/>
      <c r="I99" s="189"/>
      <c r="J99" s="190">
        <f>J153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1434</v>
      </c>
      <c r="E100" s="189"/>
      <c r="F100" s="189"/>
      <c r="G100" s="189"/>
      <c r="H100" s="189"/>
      <c r="I100" s="189"/>
      <c r="J100" s="190">
        <f>J171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1435</v>
      </c>
      <c r="E101" s="189"/>
      <c r="F101" s="189"/>
      <c r="G101" s="189"/>
      <c r="H101" s="189"/>
      <c r="I101" s="189"/>
      <c r="J101" s="190">
        <f>J183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1436</v>
      </c>
      <c r="E102" s="189"/>
      <c r="F102" s="189"/>
      <c r="G102" s="189"/>
      <c r="H102" s="189"/>
      <c r="I102" s="189"/>
      <c r="J102" s="190">
        <f>J187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6"/>
      <c r="C103" s="187"/>
      <c r="D103" s="188" t="s">
        <v>1437</v>
      </c>
      <c r="E103" s="189"/>
      <c r="F103" s="189"/>
      <c r="G103" s="189"/>
      <c r="H103" s="189"/>
      <c r="I103" s="189"/>
      <c r="J103" s="190">
        <f>J195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86"/>
      <c r="C104" s="187"/>
      <c r="D104" s="188" t="s">
        <v>1438</v>
      </c>
      <c r="E104" s="189"/>
      <c r="F104" s="189"/>
      <c r="G104" s="189"/>
      <c r="H104" s="189"/>
      <c r="I104" s="189"/>
      <c r="J104" s="190">
        <f>J199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69"/>
      <c r="C110" s="70"/>
      <c r="D110" s="70"/>
      <c r="E110" s="70"/>
      <c r="F110" s="70"/>
      <c r="G110" s="70"/>
      <c r="H110" s="70"/>
      <c r="I110" s="70"/>
      <c r="J110" s="70"/>
      <c r="K110" s="70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121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26.25" customHeight="1">
      <c r="A114" s="39"/>
      <c r="B114" s="40"/>
      <c r="C114" s="41"/>
      <c r="D114" s="41"/>
      <c r="E114" s="175" t="str">
        <f>E7</f>
        <v>Brno, VDJ Lesná 2.tl. pásmo - rekonstrukce armaturní komory a technologie</v>
      </c>
      <c r="F114" s="33"/>
      <c r="G114" s="33"/>
      <c r="H114" s="33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112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6.5" customHeight="1">
      <c r="A116" s="39"/>
      <c r="B116" s="40"/>
      <c r="C116" s="41"/>
      <c r="D116" s="41"/>
      <c r="E116" s="77" t="str">
        <f>E9</f>
        <v>SO 06 - VDJ Lesná. Stavební elektroinstalace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20</v>
      </c>
      <c r="D118" s="41"/>
      <c r="E118" s="41"/>
      <c r="F118" s="28" t="str">
        <f>F12</f>
        <v xml:space="preserve"> </v>
      </c>
      <c r="G118" s="41"/>
      <c r="H118" s="41"/>
      <c r="I118" s="33" t="s">
        <v>22</v>
      </c>
      <c r="J118" s="80" t="str">
        <f>IF(J12="","",J12)</f>
        <v>10. 10. 2020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24</v>
      </c>
      <c r="D120" s="41"/>
      <c r="E120" s="41"/>
      <c r="F120" s="28" t="str">
        <f>E15</f>
        <v>Statutární město Brno</v>
      </c>
      <c r="G120" s="41"/>
      <c r="H120" s="41"/>
      <c r="I120" s="33" t="s">
        <v>32</v>
      </c>
      <c r="J120" s="37" t="str">
        <f>E21</f>
        <v>PROVO, spol. s r.o.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30</v>
      </c>
      <c r="D121" s="41"/>
      <c r="E121" s="41"/>
      <c r="F121" s="28" t="str">
        <f>IF(E18="","",E18)</f>
        <v>Vyplň údaj</v>
      </c>
      <c r="G121" s="41"/>
      <c r="H121" s="41"/>
      <c r="I121" s="33" t="s">
        <v>37</v>
      </c>
      <c r="J121" s="37" t="str">
        <f>E24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0.32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1" customFormat="1" ht="29.28" customHeight="1">
      <c r="A123" s="192"/>
      <c r="B123" s="193"/>
      <c r="C123" s="194" t="s">
        <v>122</v>
      </c>
      <c r="D123" s="195" t="s">
        <v>64</v>
      </c>
      <c r="E123" s="195" t="s">
        <v>60</v>
      </c>
      <c r="F123" s="195" t="s">
        <v>61</v>
      </c>
      <c r="G123" s="195" t="s">
        <v>123</v>
      </c>
      <c r="H123" s="195" t="s">
        <v>124</v>
      </c>
      <c r="I123" s="195" t="s">
        <v>125</v>
      </c>
      <c r="J123" s="195" t="s">
        <v>116</v>
      </c>
      <c r="K123" s="196" t="s">
        <v>126</v>
      </c>
      <c r="L123" s="197"/>
      <c r="M123" s="101" t="s">
        <v>1</v>
      </c>
      <c r="N123" s="102" t="s">
        <v>43</v>
      </c>
      <c r="O123" s="102" t="s">
        <v>127</v>
      </c>
      <c r="P123" s="102" t="s">
        <v>128</v>
      </c>
      <c r="Q123" s="102" t="s">
        <v>129</v>
      </c>
      <c r="R123" s="102" t="s">
        <v>130</v>
      </c>
      <c r="S123" s="102" t="s">
        <v>131</v>
      </c>
      <c r="T123" s="103" t="s">
        <v>132</v>
      </c>
      <c r="U123" s="192"/>
      <c r="V123" s="192"/>
      <c r="W123" s="192"/>
      <c r="X123" s="192"/>
      <c r="Y123" s="192"/>
      <c r="Z123" s="192"/>
      <c r="AA123" s="192"/>
      <c r="AB123" s="192"/>
      <c r="AC123" s="192"/>
      <c r="AD123" s="192"/>
      <c r="AE123" s="192"/>
    </row>
    <row r="124" s="2" customFormat="1" ht="22.8" customHeight="1">
      <c r="A124" s="39"/>
      <c r="B124" s="40"/>
      <c r="C124" s="108" t="s">
        <v>133</v>
      </c>
      <c r="D124" s="41"/>
      <c r="E124" s="41"/>
      <c r="F124" s="41"/>
      <c r="G124" s="41"/>
      <c r="H124" s="41"/>
      <c r="I124" s="41"/>
      <c r="J124" s="198">
        <f>BK124</f>
        <v>0</v>
      </c>
      <c r="K124" s="41"/>
      <c r="L124" s="45"/>
      <c r="M124" s="104"/>
      <c r="N124" s="199"/>
      <c r="O124" s="105"/>
      <c r="P124" s="200">
        <f>P125</f>
        <v>0</v>
      </c>
      <c r="Q124" s="105"/>
      <c r="R124" s="200">
        <f>R125</f>
        <v>18.969687999999998</v>
      </c>
      <c r="S124" s="105"/>
      <c r="T124" s="201">
        <f>T125</f>
        <v>0.01575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78</v>
      </c>
      <c r="AU124" s="18" t="s">
        <v>118</v>
      </c>
      <c r="BK124" s="202">
        <f>BK125</f>
        <v>0</v>
      </c>
    </row>
    <row r="125" s="12" customFormat="1" ht="25.92" customHeight="1">
      <c r="A125" s="12"/>
      <c r="B125" s="203"/>
      <c r="C125" s="204"/>
      <c r="D125" s="205" t="s">
        <v>78</v>
      </c>
      <c r="E125" s="206" t="s">
        <v>742</v>
      </c>
      <c r="F125" s="206" t="s">
        <v>1439</v>
      </c>
      <c r="G125" s="204"/>
      <c r="H125" s="204"/>
      <c r="I125" s="207"/>
      <c r="J125" s="208">
        <f>BK125</f>
        <v>0</v>
      </c>
      <c r="K125" s="204"/>
      <c r="L125" s="209"/>
      <c r="M125" s="210"/>
      <c r="N125" s="211"/>
      <c r="O125" s="211"/>
      <c r="P125" s="212">
        <f>P126+P153+P171+P183+P187+P195</f>
        <v>0</v>
      </c>
      <c r="Q125" s="211"/>
      <c r="R125" s="212">
        <f>R126+R153+R171+R183+R187+R195</f>
        <v>18.969687999999998</v>
      </c>
      <c r="S125" s="211"/>
      <c r="T125" s="213">
        <f>T126+T153+T171+T183+T187+T195</f>
        <v>0.01575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4" t="s">
        <v>152</v>
      </c>
      <c r="AT125" s="215" t="s">
        <v>78</v>
      </c>
      <c r="AU125" s="215" t="s">
        <v>79</v>
      </c>
      <c r="AY125" s="214" t="s">
        <v>136</v>
      </c>
      <c r="BK125" s="216">
        <f>BK126+BK153+BK171+BK183+BK187+BK195</f>
        <v>0</v>
      </c>
    </row>
    <row r="126" s="12" customFormat="1" ht="22.8" customHeight="1">
      <c r="A126" s="12"/>
      <c r="B126" s="203"/>
      <c r="C126" s="204"/>
      <c r="D126" s="205" t="s">
        <v>78</v>
      </c>
      <c r="E126" s="217" t="s">
        <v>1440</v>
      </c>
      <c r="F126" s="217" t="s">
        <v>1441</v>
      </c>
      <c r="G126" s="204"/>
      <c r="H126" s="204"/>
      <c r="I126" s="207"/>
      <c r="J126" s="218">
        <f>BK126</f>
        <v>0</v>
      </c>
      <c r="K126" s="204"/>
      <c r="L126" s="209"/>
      <c r="M126" s="210"/>
      <c r="N126" s="211"/>
      <c r="O126" s="211"/>
      <c r="P126" s="212">
        <f>SUM(P127:P152)</f>
        <v>0</v>
      </c>
      <c r="Q126" s="211"/>
      <c r="R126" s="212">
        <f>SUM(R127:R152)</f>
        <v>0.66649799999999992</v>
      </c>
      <c r="S126" s="211"/>
      <c r="T126" s="213">
        <f>SUM(T127:T152)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4" t="s">
        <v>152</v>
      </c>
      <c r="AT126" s="215" t="s">
        <v>78</v>
      </c>
      <c r="AU126" s="215" t="s">
        <v>87</v>
      </c>
      <c r="AY126" s="214" t="s">
        <v>136</v>
      </c>
      <c r="BK126" s="216">
        <f>SUM(BK127:BK152)</f>
        <v>0</v>
      </c>
    </row>
    <row r="127" s="2" customFormat="1" ht="16.5" customHeight="1">
      <c r="A127" s="39"/>
      <c r="B127" s="40"/>
      <c r="C127" s="276" t="s">
        <v>87</v>
      </c>
      <c r="D127" s="276" t="s">
        <v>742</v>
      </c>
      <c r="E127" s="277" t="s">
        <v>1442</v>
      </c>
      <c r="F127" s="278" t="s">
        <v>1443</v>
      </c>
      <c r="G127" s="279" t="s">
        <v>187</v>
      </c>
      <c r="H127" s="280">
        <v>58</v>
      </c>
      <c r="I127" s="281"/>
      <c r="J127" s="282">
        <f>ROUND(I127*H127,2)</f>
        <v>0</v>
      </c>
      <c r="K127" s="278" t="s">
        <v>1</v>
      </c>
      <c r="L127" s="283"/>
      <c r="M127" s="284" t="s">
        <v>1</v>
      </c>
      <c r="N127" s="285" t="s">
        <v>44</v>
      </c>
      <c r="O127" s="92"/>
      <c r="P127" s="228">
        <f>O127*H127</f>
        <v>0</v>
      </c>
      <c r="Q127" s="228">
        <v>0.0030599999999999998</v>
      </c>
      <c r="R127" s="228">
        <f>Q127*H127</f>
        <v>0.17748</v>
      </c>
      <c r="S127" s="228">
        <v>0</v>
      </c>
      <c r="T127" s="229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0" t="s">
        <v>89</v>
      </c>
      <c r="AT127" s="230" t="s">
        <v>742</v>
      </c>
      <c r="AU127" s="230" t="s">
        <v>89</v>
      </c>
      <c r="AY127" s="18" t="s">
        <v>136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8" t="s">
        <v>87</v>
      </c>
      <c r="BK127" s="231">
        <f>ROUND(I127*H127,2)</f>
        <v>0</v>
      </c>
      <c r="BL127" s="18" t="s">
        <v>87</v>
      </c>
      <c r="BM127" s="230" t="s">
        <v>1444</v>
      </c>
    </row>
    <row r="128" s="2" customFormat="1">
      <c r="A128" s="39"/>
      <c r="B128" s="40"/>
      <c r="C128" s="219" t="s">
        <v>89</v>
      </c>
      <c r="D128" s="219" t="s">
        <v>139</v>
      </c>
      <c r="E128" s="220" t="s">
        <v>1445</v>
      </c>
      <c r="F128" s="221" t="s">
        <v>1446</v>
      </c>
      <c r="G128" s="222" t="s">
        <v>694</v>
      </c>
      <c r="H128" s="223">
        <v>5</v>
      </c>
      <c r="I128" s="224"/>
      <c r="J128" s="225">
        <f>ROUND(I128*H128,2)</f>
        <v>0</v>
      </c>
      <c r="K128" s="221" t="s">
        <v>1</v>
      </c>
      <c r="L128" s="45"/>
      <c r="M128" s="226" t="s">
        <v>1</v>
      </c>
      <c r="N128" s="227" t="s">
        <v>44</v>
      </c>
      <c r="O128" s="92"/>
      <c r="P128" s="228">
        <f>O128*H128</f>
        <v>0</v>
      </c>
      <c r="Q128" s="228">
        <v>0</v>
      </c>
      <c r="R128" s="228">
        <f>Q128*H128</f>
        <v>0</v>
      </c>
      <c r="S128" s="228">
        <v>0</v>
      </c>
      <c r="T128" s="22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0" t="s">
        <v>441</v>
      </c>
      <c r="AT128" s="230" t="s">
        <v>139</v>
      </c>
      <c r="AU128" s="230" t="s">
        <v>89</v>
      </c>
      <c r="AY128" s="18" t="s">
        <v>136</v>
      </c>
      <c r="BE128" s="231">
        <f>IF(N128="základní",J128,0)</f>
        <v>0</v>
      </c>
      <c r="BF128" s="231">
        <f>IF(N128="snížená",J128,0)</f>
        <v>0</v>
      </c>
      <c r="BG128" s="231">
        <f>IF(N128="zákl. přenesená",J128,0)</f>
        <v>0</v>
      </c>
      <c r="BH128" s="231">
        <f>IF(N128="sníž. přenesená",J128,0)</f>
        <v>0</v>
      </c>
      <c r="BI128" s="231">
        <f>IF(N128="nulová",J128,0)</f>
        <v>0</v>
      </c>
      <c r="BJ128" s="18" t="s">
        <v>87</v>
      </c>
      <c r="BK128" s="231">
        <f>ROUND(I128*H128,2)</f>
        <v>0</v>
      </c>
      <c r="BL128" s="18" t="s">
        <v>441</v>
      </c>
      <c r="BM128" s="230" t="s">
        <v>1447</v>
      </c>
    </row>
    <row r="129" s="2" customFormat="1">
      <c r="A129" s="39"/>
      <c r="B129" s="40"/>
      <c r="C129" s="276" t="s">
        <v>152</v>
      </c>
      <c r="D129" s="276" t="s">
        <v>742</v>
      </c>
      <c r="E129" s="277" t="s">
        <v>1448</v>
      </c>
      <c r="F129" s="278" t="s">
        <v>1449</v>
      </c>
      <c r="G129" s="279" t="s">
        <v>187</v>
      </c>
      <c r="H129" s="280">
        <v>137</v>
      </c>
      <c r="I129" s="281"/>
      <c r="J129" s="282">
        <f>ROUND(I129*H129,2)</f>
        <v>0</v>
      </c>
      <c r="K129" s="278" t="s">
        <v>1</v>
      </c>
      <c r="L129" s="283"/>
      <c r="M129" s="284" t="s">
        <v>1</v>
      </c>
      <c r="N129" s="285" t="s">
        <v>44</v>
      </c>
      <c r="O129" s="92"/>
      <c r="P129" s="228">
        <f>O129*H129</f>
        <v>0</v>
      </c>
      <c r="Q129" s="228">
        <v>0.00025999999999999998</v>
      </c>
      <c r="R129" s="228">
        <f>Q129*H129</f>
        <v>0.035619999999999999</v>
      </c>
      <c r="S129" s="228">
        <v>0</v>
      </c>
      <c r="T129" s="229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0" t="s">
        <v>1450</v>
      </c>
      <c r="AT129" s="230" t="s">
        <v>742</v>
      </c>
      <c r="AU129" s="230" t="s">
        <v>89</v>
      </c>
      <c r="AY129" s="18" t="s">
        <v>136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8" t="s">
        <v>87</v>
      </c>
      <c r="BK129" s="231">
        <f>ROUND(I129*H129,2)</f>
        <v>0</v>
      </c>
      <c r="BL129" s="18" t="s">
        <v>1450</v>
      </c>
      <c r="BM129" s="230" t="s">
        <v>1451</v>
      </c>
    </row>
    <row r="130" s="2" customFormat="1" ht="33" customHeight="1">
      <c r="A130" s="39"/>
      <c r="B130" s="40"/>
      <c r="C130" s="219" t="s">
        <v>156</v>
      </c>
      <c r="D130" s="219" t="s">
        <v>139</v>
      </c>
      <c r="E130" s="220" t="s">
        <v>1452</v>
      </c>
      <c r="F130" s="221" t="s">
        <v>1453</v>
      </c>
      <c r="G130" s="222" t="s">
        <v>694</v>
      </c>
      <c r="H130" s="223">
        <v>8</v>
      </c>
      <c r="I130" s="224"/>
      <c r="J130" s="225">
        <f>ROUND(I130*H130,2)</f>
        <v>0</v>
      </c>
      <c r="K130" s="221" t="s">
        <v>1</v>
      </c>
      <c r="L130" s="45"/>
      <c r="M130" s="226" t="s">
        <v>1</v>
      </c>
      <c r="N130" s="227" t="s">
        <v>44</v>
      </c>
      <c r="O130" s="92"/>
      <c r="P130" s="228">
        <f>O130*H130</f>
        <v>0</v>
      </c>
      <c r="Q130" s="228">
        <v>0</v>
      </c>
      <c r="R130" s="228">
        <f>Q130*H130</f>
        <v>0</v>
      </c>
      <c r="S130" s="228">
        <v>0</v>
      </c>
      <c r="T130" s="229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0" t="s">
        <v>87</v>
      </c>
      <c r="AT130" s="230" t="s">
        <v>139</v>
      </c>
      <c r="AU130" s="230" t="s">
        <v>89</v>
      </c>
      <c r="AY130" s="18" t="s">
        <v>136</v>
      </c>
      <c r="BE130" s="231">
        <f>IF(N130="základní",J130,0)</f>
        <v>0</v>
      </c>
      <c r="BF130" s="231">
        <f>IF(N130="snížená",J130,0)</f>
        <v>0</v>
      </c>
      <c r="BG130" s="231">
        <f>IF(N130="zákl. přenesená",J130,0)</f>
        <v>0</v>
      </c>
      <c r="BH130" s="231">
        <f>IF(N130="sníž. přenesená",J130,0)</f>
        <v>0</v>
      </c>
      <c r="BI130" s="231">
        <f>IF(N130="nulová",J130,0)</f>
        <v>0</v>
      </c>
      <c r="BJ130" s="18" t="s">
        <v>87</v>
      </c>
      <c r="BK130" s="231">
        <f>ROUND(I130*H130,2)</f>
        <v>0</v>
      </c>
      <c r="BL130" s="18" t="s">
        <v>87</v>
      </c>
      <c r="BM130" s="230" t="s">
        <v>1454</v>
      </c>
    </row>
    <row r="131" s="2" customFormat="1" ht="16.5" customHeight="1">
      <c r="A131" s="39"/>
      <c r="B131" s="40"/>
      <c r="C131" s="276" t="s">
        <v>161</v>
      </c>
      <c r="D131" s="276" t="s">
        <v>742</v>
      </c>
      <c r="E131" s="277" t="s">
        <v>1455</v>
      </c>
      <c r="F131" s="278" t="s">
        <v>1456</v>
      </c>
      <c r="G131" s="279" t="s">
        <v>694</v>
      </c>
      <c r="H131" s="280">
        <v>5</v>
      </c>
      <c r="I131" s="281"/>
      <c r="J131" s="282">
        <f>ROUND(I131*H131,2)</f>
        <v>0</v>
      </c>
      <c r="K131" s="278" t="s">
        <v>1</v>
      </c>
      <c r="L131" s="283"/>
      <c r="M131" s="284" t="s">
        <v>1</v>
      </c>
      <c r="N131" s="285" t="s">
        <v>44</v>
      </c>
      <c r="O131" s="92"/>
      <c r="P131" s="228">
        <f>O131*H131</f>
        <v>0</v>
      </c>
      <c r="Q131" s="228">
        <v>0.00013999999999999999</v>
      </c>
      <c r="R131" s="228">
        <f>Q131*H131</f>
        <v>0.00069999999999999988</v>
      </c>
      <c r="S131" s="228">
        <v>0</v>
      </c>
      <c r="T131" s="22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0" t="s">
        <v>1450</v>
      </c>
      <c r="AT131" s="230" t="s">
        <v>742</v>
      </c>
      <c r="AU131" s="230" t="s">
        <v>89</v>
      </c>
      <c r="AY131" s="18" t="s">
        <v>136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8" t="s">
        <v>87</v>
      </c>
      <c r="BK131" s="231">
        <f>ROUND(I131*H131,2)</f>
        <v>0</v>
      </c>
      <c r="BL131" s="18" t="s">
        <v>1450</v>
      </c>
      <c r="BM131" s="230" t="s">
        <v>1457</v>
      </c>
    </row>
    <row r="132" s="2" customFormat="1" ht="33" customHeight="1">
      <c r="A132" s="39"/>
      <c r="B132" s="40"/>
      <c r="C132" s="219" t="s">
        <v>165</v>
      </c>
      <c r="D132" s="219" t="s">
        <v>139</v>
      </c>
      <c r="E132" s="220" t="s">
        <v>1458</v>
      </c>
      <c r="F132" s="221" t="s">
        <v>1459</v>
      </c>
      <c r="G132" s="222" t="s">
        <v>694</v>
      </c>
      <c r="H132" s="223">
        <v>4</v>
      </c>
      <c r="I132" s="224"/>
      <c r="J132" s="225">
        <f>ROUND(I132*H132,2)</f>
        <v>0</v>
      </c>
      <c r="K132" s="221" t="s">
        <v>1</v>
      </c>
      <c r="L132" s="45"/>
      <c r="M132" s="226" t="s">
        <v>1</v>
      </c>
      <c r="N132" s="227" t="s">
        <v>44</v>
      </c>
      <c r="O132" s="92"/>
      <c r="P132" s="228">
        <f>O132*H132</f>
        <v>0</v>
      </c>
      <c r="Q132" s="228">
        <v>0</v>
      </c>
      <c r="R132" s="228">
        <f>Q132*H132</f>
        <v>0</v>
      </c>
      <c r="S132" s="228">
        <v>0</v>
      </c>
      <c r="T132" s="22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0" t="s">
        <v>87</v>
      </c>
      <c r="AT132" s="230" t="s">
        <v>139</v>
      </c>
      <c r="AU132" s="230" t="s">
        <v>89</v>
      </c>
      <c r="AY132" s="18" t="s">
        <v>136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18" t="s">
        <v>87</v>
      </c>
      <c r="BK132" s="231">
        <f>ROUND(I132*H132,2)</f>
        <v>0</v>
      </c>
      <c r="BL132" s="18" t="s">
        <v>87</v>
      </c>
      <c r="BM132" s="230" t="s">
        <v>1460</v>
      </c>
    </row>
    <row r="133" s="2" customFormat="1" ht="16.5" customHeight="1">
      <c r="A133" s="39"/>
      <c r="B133" s="40"/>
      <c r="C133" s="276" t="s">
        <v>169</v>
      </c>
      <c r="D133" s="276" t="s">
        <v>742</v>
      </c>
      <c r="E133" s="277" t="s">
        <v>1461</v>
      </c>
      <c r="F133" s="278" t="s">
        <v>1462</v>
      </c>
      <c r="G133" s="279" t="s">
        <v>694</v>
      </c>
      <c r="H133" s="280">
        <v>4</v>
      </c>
      <c r="I133" s="281"/>
      <c r="J133" s="282">
        <f>ROUND(I133*H133,2)</f>
        <v>0</v>
      </c>
      <c r="K133" s="278" t="s">
        <v>1</v>
      </c>
      <c r="L133" s="283"/>
      <c r="M133" s="284" t="s">
        <v>1</v>
      </c>
      <c r="N133" s="285" t="s">
        <v>44</v>
      </c>
      <c r="O133" s="92"/>
      <c r="P133" s="228">
        <f>O133*H133</f>
        <v>0</v>
      </c>
      <c r="Q133" s="228">
        <v>2.0000000000000002E-05</v>
      </c>
      <c r="R133" s="228">
        <f>Q133*H133</f>
        <v>8.0000000000000007E-05</v>
      </c>
      <c r="S133" s="228">
        <v>0</v>
      </c>
      <c r="T133" s="229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0" t="s">
        <v>89</v>
      </c>
      <c r="AT133" s="230" t="s">
        <v>742</v>
      </c>
      <c r="AU133" s="230" t="s">
        <v>89</v>
      </c>
      <c r="AY133" s="18" t="s">
        <v>136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8" t="s">
        <v>87</v>
      </c>
      <c r="BK133" s="231">
        <f>ROUND(I133*H133,2)</f>
        <v>0</v>
      </c>
      <c r="BL133" s="18" t="s">
        <v>87</v>
      </c>
      <c r="BM133" s="230" t="s">
        <v>1463</v>
      </c>
    </row>
    <row r="134" s="2" customFormat="1" ht="44.25" customHeight="1">
      <c r="A134" s="39"/>
      <c r="B134" s="40"/>
      <c r="C134" s="219" t="s">
        <v>173</v>
      </c>
      <c r="D134" s="219" t="s">
        <v>139</v>
      </c>
      <c r="E134" s="220" t="s">
        <v>1464</v>
      </c>
      <c r="F134" s="221" t="s">
        <v>1465</v>
      </c>
      <c r="G134" s="222" t="s">
        <v>694</v>
      </c>
      <c r="H134" s="223">
        <v>4</v>
      </c>
      <c r="I134" s="224"/>
      <c r="J134" s="225">
        <f>ROUND(I134*H134,2)</f>
        <v>0</v>
      </c>
      <c r="K134" s="221" t="s">
        <v>1</v>
      </c>
      <c r="L134" s="45"/>
      <c r="M134" s="226" t="s">
        <v>1</v>
      </c>
      <c r="N134" s="227" t="s">
        <v>44</v>
      </c>
      <c r="O134" s="92"/>
      <c r="P134" s="228">
        <f>O134*H134</f>
        <v>0</v>
      </c>
      <c r="Q134" s="228">
        <v>0</v>
      </c>
      <c r="R134" s="228">
        <f>Q134*H134</f>
        <v>0</v>
      </c>
      <c r="S134" s="228">
        <v>0</v>
      </c>
      <c r="T134" s="22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0" t="s">
        <v>87</v>
      </c>
      <c r="AT134" s="230" t="s">
        <v>139</v>
      </c>
      <c r="AU134" s="230" t="s">
        <v>89</v>
      </c>
      <c r="AY134" s="18" t="s">
        <v>136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8" t="s">
        <v>87</v>
      </c>
      <c r="BK134" s="231">
        <f>ROUND(I134*H134,2)</f>
        <v>0</v>
      </c>
      <c r="BL134" s="18" t="s">
        <v>87</v>
      </c>
      <c r="BM134" s="230" t="s">
        <v>1466</v>
      </c>
    </row>
    <row r="135" s="2" customFormat="1" ht="16.5" customHeight="1">
      <c r="A135" s="39"/>
      <c r="B135" s="40"/>
      <c r="C135" s="276" t="s">
        <v>137</v>
      </c>
      <c r="D135" s="276" t="s">
        <v>742</v>
      </c>
      <c r="E135" s="277" t="s">
        <v>1467</v>
      </c>
      <c r="F135" s="278" t="s">
        <v>1468</v>
      </c>
      <c r="G135" s="279" t="s">
        <v>187</v>
      </c>
      <c r="H135" s="280">
        <v>32</v>
      </c>
      <c r="I135" s="281"/>
      <c r="J135" s="282">
        <f>ROUND(I135*H135,2)</f>
        <v>0</v>
      </c>
      <c r="K135" s="278" t="s">
        <v>1</v>
      </c>
      <c r="L135" s="283"/>
      <c r="M135" s="284" t="s">
        <v>1</v>
      </c>
      <c r="N135" s="285" t="s">
        <v>44</v>
      </c>
      <c r="O135" s="92"/>
      <c r="P135" s="228">
        <f>O135*H135</f>
        <v>0</v>
      </c>
      <c r="Q135" s="228">
        <v>0.00089999999999999998</v>
      </c>
      <c r="R135" s="228">
        <f>Q135*H135</f>
        <v>0.028799999999999999</v>
      </c>
      <c r="S135" s="228">
        <v>0</v>
      </c>
      <c r="T135" s="22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0" t="s">
        <v>89</v>
      </c>
      <c r="AT135" s="230" t="s">
        <v>742</v>
      </c>
      <c r="AU135" s="230" t="s">
        <v>89</v>
      </c>
      <c r="AY135" s="18" t="s">
        <v>136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8" t="s">
        <v>87</v>
      </c>
      <c r="BK135" s="231">
        <f>ROUND(I135*H135,2)</f>
        <v>0</v>
      </c>
      <c r="BL135" s="18" t="s">
        <v>87</v>
      </c>
      <c r="BM135" s="230" t="s">
        <v>1469</v>
      </c>
    </row>
    <row r="136" s="2" customFormat="1">
      <c r="A136" s="39"/>
      <c r="B136" s="40"/>
      <c r="C136" s="219" t="s">
        <v>180</v>
      </c>
      <c r="D136" s="219" t="s">
        <v>139</v>
      </c>
      <c r="E136" s="220" t="s">
        <v>1470</v>
      </c>
      <c r="F136" s="221" t="s">
        <v>1471</v>
      </c>
      <c r="G136" s="222" t="s">
        <v>187</v>
      </c>
      <c r="H136" s="223">
        <v>26</v>
      </c>
      <c r="I136" s="224"/>
      <c r="J136" s="225">
        <f>ROUND(I136*H136,2)</f>
        <v>0</v>
      </c>
      <c r="K136" s="221" t="s">
        <v>1</v>
      </c>
      <c r="L136" s="45"/>
      <c r="M136" s="226" t="s">
        <v>1</v>
      </c>
      <c r="N136" s="227" t="s">
        <v>44</v>
      </c>
      <c r="O136" s="92"/>
      <c r="P136" s="228">
        <f>O136*H136</f>
        <v>0</v>
      </c>
      <c r="Q136" s="228">
        <v>0</v>
      </c>
      <c r="R136" s="228">
        <f>Q136*H136</f>
        <v>0</v>
      </c>
      <c r="S136" s="228">
        <v>0</v>
      </c>
      <c r="T136" s="22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0" t="s">
        <v>87</v>
      </c>
      <c r="AT136" s="230" t="s">
        <v>139</v>
      </c>
      <c r="AU136" s="230" t="s">
        <v>89</v>
      </c>
      <c r="AY136" s="18" t="s">
        <v>136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8" t="s">
        <v>87</v>
      </c>
      <c r="BK136" s="231">
        <f>ROUND(I136*H136,2)</f>
        <v>0</v>
      </c>
      <c r="BL136" s="18" t="s">
        <v>87</v>
      </c>
      <c r="BM136" s="230" t="s">
        <v>1472</v>
      </c>
    </row>
    <row r="137" s="2" customFormat="1">
      <c r="A137" s="39"/>
      <c r="B137" s="40"/>
      <c r="C137" s="219" t="s">
        <v>184</v>
      </c>
      <c r="D137" s="219" t="s">
        <v>139</v>
      </c>
      <c r="E137" s="220" t="s">
        <v>1473</v>
      </c>
      <c r="F137" s="221" t="s">
        <v>1474</v>
      </c>
      <c r="G137" s="222" t="s">
        <v>187</v>
      </c>
      <c r="H137" s="223">
        <v>26</v>
      </c>
      <c r="I137" s="224"/>
      <c r="J137" s="225">
        <f>ROUND(I137*H137,2)</f>
        <v>0</v>
      </c>
      <c r="K137" s="221" t="s">
        <v>1</v>
      </c>
      <c r="L137" s="45"/>
      <c r="M137" s="226" t="s">
        <v>1</v>
      </c>
      <c r="N137" s="227" t="s">
        <v>44</v>
      </c>
      <c r="O137" s="92"/>
      <c r="P137" s="228">
        <f>O137*H137</f>
        <v>0</v>
      </c>
      <c r="Q137" s="228">
        <v>0</v>
      </c>
      <c r="R137" s="228">
        <f>Q137*H137</f>
        <v>0</v>
      </c>
      <c r="S137" s="228">
        <v>0</v>
      </c>
      <c r="T137" s="22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0" t="s">
        <v>87</v>
      </c>
      <c r="AT137" s="230" t="s">
        <v>139</v>
      </c>
      <c r="AU137" s="230" t="s">
        <v>89</v>
      </c>
      <c r="AY137" s="18" t="s">
        <v>136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18" t="s">
        <v>87</v>
      </c>
      <c r="BK137" s="231">
        <f>ROUND(I137*H137,2)</f>
        <v>0</v>
      </c>
      <c r="BL137" s="18" t="s">
        <v>87</v>
      </c>
      <c r="BM137" s="230" t="s">
        <v>1475</v>
      </c>
    </row>
    <row r="138" s="2" customFormat="1" ht="44.25" customHeight="1">
      <c r="A138" s="39"/>
      <c r="B138" s="40"/>
      <c r="C138" s="219" t="s">
        <v>193</v>
      </c>
      <c r="D138" s="219" t="s">
        <v>139</v>
      </c>
      <c r="E138" s="220" t="s">
        <v>1476</v>
      </c>
      <c r="F138" s="221" t="s">
        <v>1477</v>
      </c>
      <c r="G138" s="222" t="s">
        <v>187</v>
      </c>
      <c r="H138" s="223">
        <v>6</v>
      </c>
      <c r="I138" s="224"/>
      <c r="J138" s="225">
        <f>ROUND(I138*H138,2)</f>
        <v>0</v>
      </c>
      <c r="K138" s="221" t="s">
        <v>1</v>
      </c>
      <c r="L138" s="45"/>
      <c r="M138" s="226" t="s">
        <v>1</v>
      </c>
      <c r="N138" s="227" t="s">
        <v>44</v>
      </c>
      <c r="O138" s="92"/>
      <c r="P138" s="228">
        <f>O138*H138</f>
        <v>0</v>
      </c>
      <c r="Q138" s="228">
        <v>0</v>
      </c>
      <c r="R138" s="228">
        <f>Q138*H138</f>
        <v>0</v>
      </c>
      <c r="S138" s="228">
        <v>0</v>
      </c>
      <c r="T138" s="22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0" t="s">
        <v>87</v>
      </c>
      <c r="AT138" s="230" t="s">
        <v>139</v>
      </c>
      <c r="AU138" s="230" t="s">
        <v>89</v>
      </c>
      <c r="AY138" s="18" t="s">
        <v>136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8" t="s">
        <v>87</v>
      </c>
      <c r="BK138" s="231">
        <f>ROUND(I138*H138,2)</f>
        <v>0</v>
      </c>
      <c r="BL138" s="18" t="s">
        <v>87</v>
      </c>
      <c r="BM138" s="230" t="s">
        <v>1478</v>
      </c>
    </row>
    <row r="139" s="2" customFormat="1" ht="55.5" customHeight="1">
      <c r="A139" s="39"/>
      <c r="B139" s="40"/>
      <c r="C139" s="219" t="s">
        <v>252</v>
      </c>
      <c r="D139" s="219" t="s">
        <v>139</v>
      </c>
      <c r="E139" s="220" t="s">
        <v>1479</v>
      </c>
      <c r="F139" s="221" t="s">
        <v>1480</v>
      </c>
      <c r="G139" s="222" t="s">
        <v>187</v>
      </c>
      <c r="H139" s="223">
        <v>3.1000000000000001</v>
      </c>
      <c r="I139" s="224"/>
      <c r="J139" s="225">
        <f>ROUND(I139*H139,2)</f>
        <v>0</v>
      </c>
      <c r="K139" s="221" t="s">
        <v>1</v>
      </c>
      <c r="L139" s="45"/>
      <c r="M139" s="226" t="s">
        <v>1</v>
      </c>
      <c r="N139" s="227" t="s">
        <v>44</v>
      </c>
      <c r="O139" s="92"/>
      <c r="P139" s="228">
        <f>O139*H139</f>
        <v>0</v>
      </c>
      <c r="Q139" s="228">
        <v>0.13538</v>
      </c>
      <c r="R139" s="228">
        <f>Q139*H139</f>
        <v>0.419678</v>
      </c>
      <c r="S139" s="228">
        <v>0</v>
      </c>
      <c r="T139" s="22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0" t="s">
        <v>441</v>
      </c>
      <c r="AT139" s="230" t="s">
        <v>139</v>
      </c>
      <c r="AU139" s="230" t="s">
        <v>89</v>
      </c>
      <c r="AY139" s="18" t="s">
        <v>136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8" t="s">
        <v>87</v>
      </c>
      <c r="BK139" s="231">
        <f>ROUND(I139*H139,2)</f>
        <v>0</v>
      </c>
      <c r="BL139" s="18" t="s">
        <v>441</v>
      </c>
      <c r="BM139" s="230" t="s">
        <v>1481</v>
      </c>
    </row>
    <row r="140" s="2" customFormat="1" ht="16.5" customHeight="1">
      <c r="A140" s="39"/>
      <c r="B140" s="40"/>
      <c r="C140" s="276" t="s">
        <v>256</v>
      </c>
      <c r="D140" s="276" t="s">
        <v>742</v>
      </c>
      <c r="E140" s="277" t="s">
        <v>1482</v>
      </c>
      <c r="F140" s="278" t="s">
        <v>1483</v>
      </c>
      <c r="G140" s="279" t="s">
        <v>694</v>
      </c>
      <c r="H140" s="280">
        <v>4</v>
      </c>
      <c r="I140" s="281"/>
      <c r="J140" s="282">
        <f>ROUND(I140*H140,2)</f>
        <v>0</v>
      </c>
      <c r="K140" s="278" t="s">
        <v>1</v>
      </c>
      <c r="L140" s="283"/>
      <c r="M140" s="284" t="s">
        <v>1</v>
      </c>
      <c r="N140" s="285" t="s">
        <v>44</v>
      </c>
      <c r="O140" s="92"/>
      <c r="P140" s="228">
        <f>O140*H140</f>
        <v>0</v>
      </c>
      <c r="Q140" s="228">
        <v>0</v>
      </c>
      <c r="R140" s="228">
        <f>Q140*H140</f>
        <v>0</v>
      </c>
      <c r="S140" s="228">
        <v>0</v>
      </c>
      <c r="T140" s="229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0" t="s">
        <v>1484</v>
      </c>
      <c r="AT140" s="230" t="s">
        <v>742</v>
      </c>
      <c r="AU140" s="230" t="s">
        <v>89</v>
      </c>
      <c r="AY140" s="18" t="s">
        <v>136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8" t="s">
        <v>87</v>
      </c>
      <c r="BK140" s="231">
        <f>ROUND(I140*H140,2)</f>
        <v>0</v>
      </c>
      <c r="BL140" s="18" t="s">
        <v>441</v>
      </c>
      <c r="BM140" s="230" t="s">
        <v>1485</v>
      </c>
    </row>
    <row r="141" s="2" customFormat="1" ht="44.25" customHeight="1">
      <c r="A141" s="39"/>
      <c r="B141" s="40"/>
      <c r="C141" s="219" t="s">
        <v>8</v>
      </c>
      <c r="D141" s="219" t="s">
        <v>139</v>
      </c>
      <c r="E141" s="220" t="s">
        <v>1486</v>
      </c>
      <c r="F141" s="221" t="s">
        <v>1487</v>
      </c>
      <c r="G141" s="222" t="s">
        <v>187</v>
      </c>
      <c r="H141" s="223">
        <v>137</v>
      </c>
      <c r="I141" s="224"/>
      <c r="J141" s="225">
        <f>ROUND(I141*H141,2)</f>
        <v>0</v>
      </c>
      <c r="K141" s="221" t="s">
        <v>1</v>
      </c>
      <c r="L141" s="45"/>
      <c r="M141" s="226" t="s">
        <v>1</v>
      </c>
      <c r="N141" s="227" t="s">
        <v>44</v>
      </c>
      <c r="O141" s="92"/>
      <c r="P141" s="228">
        <f>O141*H141</f>
        <v>0</v>
      </c>
      <c r="Q141" s="228">
        <v>0</v>
      </c>
      <c r="R141" s="228">
        <f>Q141*H141</f>
        <v>0</v>
      </c>
      <c r="S141" s="228">
        <v>0</v>
      </c>
      <c r="T141" s="22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0" t="s">
        <v>441</v>
      </c>
      <c r="AT141" s="230" t="s">
        <v>139</v>
      </c>
      <c r="AU141" s="230" t="s">
        <v>89</v>
      </c>
      <c r="AY141" s="18" t="s">
        <v>136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8" t="s">
        <v>87</v>
      </c>
      <c r="BK141" s="231">
        <f>ROUND(I141*H141,2)</f>
        <v>0</v>
      </c>
      <c r="BL141" s="18" t="s">
        <v>441</v>
      </c>
      <c r="BM141" s="230" t="s">
        <v>1488</v>
      </c>
    </row>
    <row r="142" s="2" customFormat="1">
      <c r="A142" s="39"/>
      <c r="B142" s="40"/>
      <c r="C142" s="276" t="s">
        <v>262</v>
      </c>
      <c r="D142" s="276" t="s">
        <v>742</v>
      </c>
      <c r="E142" s="277" t="s">
        <v>1489</v>
      </c>
      <c r="F142" s="278" t="s">
        <v>1490</v>
      </c>
      <c r="G142" s="279" t="s">
        <v>187</v>
      </c>
      <c r="H142" s="280">
        <v>6</v>
      </c>
      <c r="I142" s="281"/>
      <c r="J142" s="282">
        <f>ROUND(I142*H142,2)</f>
        <v>0</v>
      </c>
      <c r="K142" s="278" t="s">
        <v>1</v>
      </c>
      <c r="L142" s="283"/>
      <c r="M142" s="284" t="s">
        <v>1</v>
      </c>
      <c r="N142" s="285" t="s">
        <v>44</v>
      </c>
      <c r="O142" s="92"/>
      <c r="P142" s="228">
        <f>O142*H142</f>
        <v>0</v>
      </c>
      <c r="Q142" s="228">
        <v>0.00068999999999999997</v>
      </c>
      <c r="R142" s="228">
        <f>Q142*H142</f>
        <v>0.0041399999999999996</v>
      </c>
      <c r="S142" s="228">
        <v>0</v>
      </c>
      <c r="T142" s="22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0" t="s">
        <v>1450</v>
      </c>
      <c r="AT142" s="230" t="s">
        <v>742</v>
      </c>
      <c r="AU142" s="230" t="s">
        <v>89</v>
      </c>
      <c r="AY142" s="18" t="s">
        <v>136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8" t="s">
        <v>87</v>
      </c>
      <c r="BK142" s="231">
        <f>ROUND(I142*H142,2)</f>
        <v>0</v>
      </c>
      <c r="BL142" s="18" t="s">
        <v>1450</v>
      </c>
      <c r="BM142" s="230" t="s">
        <v>1491</v>
      </c>
    </row>
    <row r="143" s="2" customFormat="1" ht="44.25" customHeight="1">
      <c r="A143" s="39"/>
      <c r="B143" s="40"/>
      <c r="C143" s="219" t="s">
        <v>266</v>
      </c>
      <c r="D143" s="219" t="s">
        <v>139</v>
      </c>
      <c r="E143" s="220" t="s">
        <v>1492</v>
      </c>
      <c r="F143" s="221" t="s">
        <v>1493</v>
      </c>
      <c r="G143" s="222" t="s">
        <v>187</v>
      </c>
      <c r="H143" s="223">
        <v>6</v>
      </c>
      <c r="I143" s="224"/>
      <c r="J143" s="225">
        <f>ROUND(I143*H143,2)</f>
        <v>0</v>
      </c>
      <c r="K143" s="221" t="s">
        <v>1</v>
      </c>
      <c r="L143" s="45"/>
      <c r="M143" s="226" t="s">
        <v>1</v>
      </c>
      <c r="N143" s="227" t="s">
        <v>44</v>
      </c>
      <c r="O143" s="92"/>
      <c r="P143" s="228">
        <f>O143*H143</f>
        <v>0</v>
      </c>
      <c r="Q143" s="228">
        <v>0</v>
      </c>
      <c r="R143" s="228">
        <f>Q143*H143</f>
        <v>0</v>
      </c>
      <c r="S143" s="228">
        <v>0</v>
      </c>
      <c r="T143" s="22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0" t="s">
        <v>441</v>
      </c>
      <c r="AT143" s="230" t="s">
        <v>139</v>
      </c>
      <c r="AU143" s="230" t="s">
        <v>89</v>
      </c>
      <c r="AY143" s="18" t="s">
        <v>136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8" t="s">
        <v>87</v>
      </c>
      <c r="BK143" s="231">
        <f>ROUND(I143*H143,2)</f>
        <v>0</v>
      </c>
      <c r="BL143" s="18" t="s">
        <v>441</v>
      </c>
      <c r="BM143" s="230" t="s">
        <v>1494</v>
      </c>
    </row>
    <row r="144" s="2" customFormat="1" ht="55.5" customHeight="1">
      <c r="A144" s="39"/>
      <c r="B144" s="40"/>
      <c r="C144" s="219" t="s">
        <v>270</v>
      </c>
      <c r="D144" s="219" t="s">
        <v>139</v>
      </c>
      <c r="E144" s="220" t="s">
        <v>1495</v>
      </c>
      <c r="F144" s="221" t="s">
        <v>1496</v>
      </c>
      <c r="G144" s="222" t="s">
        <v>187</v>
      </c>
      <c r="H144" s="223">
        <v>17</v>
      </c>
      <c r="I144" s="224"/>
      <c r="J144" s="225">
        <f>ROUND(I144*H144,2)</f>
        <v>0</v>
      </c>
      <c r="K144" s="221" t="s">
        <v>1</v>
      </c>
      <c r="L144" s="45"/>
      <c r="M144" s="226" t="s">
        <v>1</v>
      </c>
      <c r="N144" s="227" t="s">
        <v>44</v>
      </c>
      <c r="O144" s="92"/>
      <c r="P144" s="228">
        <f>O144*H144</f>
        <v>0</v>
      </c>
      <c r="Q144" s="228">
        <v>0</v>
      </c>
      <c r="R144" s="228">
        <f>Q144*H144</f>
        <v>0</v>
      </c>
      <c r="S144" s="228">
        <v>0</v>
      </c>
      <c r="T144" s="22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0" t="s">
        <v>441</v>
      </c>
      <c r="AT144" s="230" t="s">
        <v>139</v>
      </c>
      <c r="AU144" s="230" t="s">
        <v>89</v>
      </c>
      <c r="AY144" s="18" t="s">
        <v>136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8" t="s">
        <v>87</v>
      </c>
      <c r="BK144" s="231">
        <f>ROUND(I144*H144,2)</f>
        <v>0</v>
      </c>
      <c r="BL144" s="18" t="s">
        <v>441</v>
      </c>
      <c r="BM144" s="230" t="s">
        <v>1497</v>
      </c>
    </row>
    <row r="145" s="2" customFormat="1" ht="55.5" customHeight="1">
      <c r="A145" s="39"/>
      <c r="B145" s="40"/>
      <c r="C145" s="219" t="s">
        <v>274</v>
      </c>
      <c r="D145" s="219" t="s">
        <v>139</v>
      </c>
      <c r="E145" s="220" t="s">
        <v>1498</v>
      </c>
      <c r="F145" s="221" t="s">
        <v>1499</v>
      </c>
      <c r="G145" s="222" t="s">
        <v>187</v>
      </c>
      <c r="H145" s="223">
        <v>24</v>
      </c>
      <c r="I145" s="224"/>
      <c r="J145" s="225">
        <f>ROUND(I145*H145,2)</f>
        <v>0</v>
      </c>
      <c r="K145" s="221" t="s">
        <v>1</v>
      </c>
      <c r="L145" s="45"/>
      <c r="M145" s="226" t="s">
        <v>1</v>
      </c>
      <c r="N145" s="227" t="s">
        <v>44</v>
      </c>
      <c r="O145" s="92"/>
      <c r="P145" s="228">
        <f>O145*H145</f>
        <v>0</v>
      </c>
      <c r="Q145" s="228">
        <v>0</v>
      </c>
      <c r="R145" s="228">
        <f>Q145*H145</f>
        <v>0</v>
      </c>
      <c r="S145" s="228">
        <v>0</v>
      </c>
      <c r="T145" s="22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0" t="s">
        <v>441</v>
      </c>
      <c r="AT145" s="230" t="s">
        <v>139</v>
      </c>
      <c r="AU145" s="230" t="s">
        <v>89</v>
      </c>
      <c r="AY145" s="18" t="s">
        <v>136</v>
      </c>
      <c r="BE145" s="231">
        <f>IF(N145="základní",J145,0)</f>
        <v>0</v>
      </c>
      <c r="BF145" s="231">
        <f>IF(N145="snížená",J145,0)</f>
        <v>0</v>
      </c>
      <c r="BG145" s="231">
        <f>IF(N145="zákl. přenesená",J145,0)</f>
        <v>0</v>
      </c>
      <c r="BH145" s="231">
        <f>IF(N145="sníž. přenesená",J145,0)</f>
        <v>0</v>
      </c>
      <c r="BI145" s="231">
        <f>IF(N145="nulová",J145,0)</f>
        <v>0</v>
      </c>
      <c r="BJ145" s="18" t="s">
        <v>87</v>
      </c>
      <c r="BK145" s="231">
        <f>ROUND(I145*H145,2)</f>
        <v>0</v>
      </c>
      <c r="BL145" s="18" t="s">
        <v>441</v>
      </c>
      <c r="BM145" s="230" t="s">
        <v>1500</v>
      </c>
    </row>
    <row r="146" s="2" customFormat="1" ht="55.5" customHeight="1">
      <c r="A146" s="39"/>
      <c r="B146" s="40"/>
      <c r="C146" s="219" t="s">
        <v>278</v>
      </c>
      <c r="D146" s="219" t="s">
        <v>139</v>
      </c>
      <c r="E146" s="220" t="s">
        <v>1501</v>
      </c>
      <c r="F146" s="221" t="s">
        <v>1502</v>
      </c>
      <c r="G146" s="222" t="s">
        <v>187</v>
      </c>
      <c r="H146" s="223">
        <v>6</v>
      </c>
      <c r="I146" s="224"/>
      <c r="J146" s="225">
        <f>ROUND(I146*H146,2)</f>
        <v>0</v>
      </c>
      <c r="K146" s="221" t="s">
        <v>1</v>
      </c>
      <c r="L146" s="45"/>
      <c r="M146" s="226" t="s">
        <v>1</v>
      </c>
      <c r="N146" s="227" t="s">
        <v>44</v>
      </c>
      <c r="O146" s="92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0" t="s">
        <v>441</v>
      </c>
      <c r="AT146" s="230" t="s">
        <v>139</v>
      </c>
      <c r="AU146" s="230" t="s">
        <v>89</v>
      </c>
      <c r="AY146" s="18" t="s">
        <v>136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8" t="s">
        <v>87</v>
      </c>
      <c r="BK146" s="231">
        <f>ROUND(I146*H146,2)</f>
        <v>0</v>
      </c>
      <c r="BL146" s="18" t="s">
        <v>441</v>
      </c>
      <c r="BM146" s="230" t="s">
        <v>1503</v>
      </c>
    </row>
    <row r="147" s="2" customFormat="1" ht="16.5" customHeight="1">
      <c r="A147" s="39"/>
      <c r="B147" s="40"/>
      <c r="C147" s="219" t="s">
        <v>7</v>
      </c>
      <c r="D147" s="219" t="s">
        <v>139</v>
      </c>
      <c r="E147" s="220" t="s">
        <v>1504</v>
      </c>
      <c r="F147" s="221" t="s">
        <v>1505</v>
      </c>
      <c r="G147" s="222" t="s">
        <v>187</v>
      </c>
      <c r="H147" s="223">
        <v>2.5</v>
      </c>
      <c r="I147" s="224"/>
      <c r="J147" s="225">
        <f>ROUND(I147*H147,2)</f>
        <v>0</v>
      </c>
      <c r="K147" s="221" t="s">
        <v>1</v>
      </c>
      <c r="L147" s="45"/>
      <c r="M147" s="226" t="s">
        <v>1</v>
      </c>
      <c r="N147" s="227" t="s">
        <v>44</v>
      </c>
      <c r="O147" s="92"/>
      <c r="P147" s="228">
        <f>O147*H147</f>
        <v>0</v>
      </c>
      <c r="Q147" s="228">
        <v>0</v>
      </c>
      <c r="R147" s="228">
        <f>Q147*H147</f>
        <v>0</v>
      </c>
      <c r="S147" s="228">
        <v>0</v>
      </c>
      <c r="T147" s="22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0" t="s">
        <v>441</v>
      </c>
      <c r="AT147" s="230" t="s">
        <v>139</v>
      </c>
      <c r="AU147" s="230" t="s">
        <v>89</v>
      </c>
      <c r="AY147" s="18" t="s">
        <v>136</v>
      </c>
      <c r="BE147" s="231">
        <f>IF(N147="základní",J147,0)</f>
        <v>0</v>
      </c>
      <c r="BF147" s="231">
        <f>IF(N147="snížená",J147,0)</f>
        <v>0</v>
      </c>
      <c r="BG147" s="231">
        <f>IF(N147="zákl. přenesená",J147,0)</f>
        <v>0</v>
      </c>
      <c r="BH147" s="231">
        <f>IF(N147="sníž. přenesená",J147,0)</f>
        <v>0</v>
      </c>
      <c r="BI147" s="231">
        <f>IF(N147="nulová",J147,0)</f>
        <v>0</v>
      </c>
      <c r="BJ147" s="18" t="s">
        <v>87</v>
      </c>
      <c r="BK147" s="231">
        <f>ROUND(I147*H147,2)</f>
        <v>0</v>
      </c>
      <c r="BL147" s="18" t="s">
        <v>441</v>
      </c>
      <c r="BM147" s="230" t="s">
        <v>1506</v>
      </c>
    </row>
    <row r="148" s="2" customFormat="1" ht="16.5" customHeight="1">
      <c r="A148" s="39"/>
      <c r="B148" s="40"/>
      <c r="C148" s="219" t="s">
        <v>284</v>
      </c>
      <c r="D148" s="219" t="s">
        <v>139</v>
      </c>
      <c r="E148" s="220" t="s">
        <v>1507</v>
      </c>
      <c r="F148" s="221" t="s">
        <v>1508</v>
      </c>
      <c r="G148" s="222" t="s">
        <v>187</v>
      </c>
      <c r="H148" s="223">
        <v>0.59999999999999998</v>
      </c>
      <c r="I148" s="224"/>
      <c r="J148" s="225">
        <f>ROUND(I148*H148,2)</f>
        <v>0</v>
      </c>
      <c r="K148" s="221" t="s">
        <v>1</v>
      </c>
      <c r="L148" s="45"/>
      <c r="M148" s="226" t="s">
        <v>1</v>
      </c>
      <c r="N148" s="227" t="s">
        <v>44</v>
      </c>
      <c r="O148" s="92"/>
      <c r="P148" s="228">
        <f>O148*H148</f>
        <v>0</v>
      </c>
      <c r="Q148" s="228">
        <v>0</v>
      </c>
      <c r="R148" s="228">
        <f>Q148*H148</f>
        <v>0</v>
      </c>
      <c r="S148" s="228">
        <v>0</v>
      </c>
      <c r="T148" s="22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0" t="s">
        <v>441</v>
      </c>
      <c r="AT148" s="230" t="s">
        <v>139</v>
      </c>
      <c r="AU148" s="230" t="s">
        <v>89</v>
      </c>
      <c r="AY148" s="18" t="s">
        <v>136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8" t="s">
        <v>87</v>
      </c>
      <c r="BK148" s="231">
        <f>ROUND(I148*H148,2)</f>
        <v>0</v>
      </c>
      <c r="BL148" s="18" t="s">
        <v>441</v>
      </c>
      <c r="BM148" s="230" t="s">
        <v>1509</v>
      </c>
    </row>
    <row r="149" s="2" customFormat="1" ht="16.5" customHeight="1">
      <c r="A149" s="39"/>
      <c r="B149" s="40"/>
      <c r="C149" s="276" t="s">
        <v>288</v>
      </c>
      <c r="D149" s="276" t="s">
        <v>742</v>
      </c>
      <c r="E149" s="277" t="s">
        <v>1510</v>
      </c>
      <c r="F149" s="278" t="s">
        <v>1511</v>
      </c>
      <c r="G149" s="279" t="s">
        <v>1512</v>
      </c>
      <c r="H149" s="280">
        <v>3</v>
      </c>
      <c r="I149" s="281"/>
      <c r="J149" s="282">
        <f>ROUND(I149*H149,2)</f>
        <v>0</v>
      </c>
      <c r="K149" s="278" t="s">
        <v>1</v>
      </c>
      <c r="L149" s="283"/>
      <c r="M149" s="284" t="s">
        <v>1</v>
      </c>
      <c r="N149" s="285" t="s">
        <v>44</v>
      </c>
      <c r="O149" s="92"/>
      <c r="P149" s="228">
        <f>O149*H149</f>
        <v>0</v>
      </c>
      <c r="Q149" s="228">
        <v>0</v>
      </c>
      <c r="R149" s="228">
        <f>Q149*H149</f>
        <v>0</v>
      </c>
      <c r="S149" s="228">
        <v>0</v>
      </c>
      <c r="T149" s="22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0" t="s">
        <v>1484</v>
      </c>
      <c r="AT149" s="230" t="s">
        <v>742</v>
      </c>
      <c r="AU149" s="230" t="s">
        <v>89</v>
      </c>
      <c r="AY149" s="18" t="s">
        <v>136</v>
      </c>
      <c r="BE149" s="231">
        <f>IF(N149="základní",J149,0)</f>
        <v>0</v>
      </c>
      <c r="BF149" s="231">
        <f>IF(N149="snížená",J149,0)</f>
        <v>0</v>
      </c>
      <c r="BG149" s="231">
        <f>IF(N149="zákl. přenesená",J149,0)</f>
        <v>0</v>
      </c>
      <c r="BH149" s="231">
        <f>IF(N149="sníž. přenesená",J149,0)</f>
        <v>0</v>
      </c>
      <c r="BI149" s="231">
        <f>IF(N149="nulová",J149,0)</f>
        <v>0</v>
      </c>
      <c r="BJ149" s="18" t="s">
        <v>87</v>
      </c>
      <c r="BK149" s="231">
        <f>ROUND(I149*H149,2)</f>
        <v>0</v>
      </c>
      <c r="BL149" s="18" t="s">
        <v>441</v>
      </c>
      <c r="BM149" s="230" t="s">
        <v>1513</v>
      </c>
    </row>
    <row r="150" s="2" customFormat="1">
      <c r="A150" s="39"/>
      <c r="B150" s="40"/>
      <c r="C150" s="219" t="s">
        <v>291</v>
      </c>
      <c r="D150" s="219" t="s">
        <v>139</v>
      </c>
      <c r="E150" s="220" t="s">
        <v>1510</v>
      </c>
      <c r="F150" s="221" t="s">
        <v>1514</v>
      </c>
      <c r="G150" s="222" t="s">
        <v>694</v>
      </c>
      <c r="H150" s="223">
        <v>2</v>
      </c>
      <c r="I150" s="224"/>
      <c r="J150" s="225">
        <f>ROUND(I150*H150,2)</f>
        <v>0</v>
      </c>
      <c r="K150" s="221" t="s">
        <v>1</v>
      </c>
      <c r="L150" s="45"/>
      <c r="M150" s="226" t="s">
        <v>1</v>
      </c>
      <c r="N150" s="227" t="s">
        <v>44</v>
      </c>
      <c r="O150" s="92"/>
      <c r="P150" s="228">
        <f>O150*H150</f>
        <v>0</v>
      </c>
      <c r="Q150" s="228">
        <v>0</v>
      </c>
      <c r="R150" s="228">
        <f>Q150*H150</f>
        <v>0</v>
      </c>
      <c r="S150" s="228">
        <v>0</v>
      </c>
      <c r="T150" s="22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0" t="s">
        <v>441</v>
      </c>
      <c r="AT150" s="230" t="s">
        <v>139</v>
      </c>
      <c r="AU150" s="230" t="s">
        <v>89</v>
      </c>
      <c r="AY150" s="18" t="s">
        <v>136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8" t="s">
        <v>87</v>
      </c>
      <c r="BK150" s="231">
        <f>ROUND(I150*H150,2)</f>
        <v>0</v>
      </c>
      <c r="BL150" s="18" t="s">
        <v>441</v>
      </c>
      <c r="BM150" s="230" t="s">
        <v>1515</v>
      </c>
    </row>
    <row r="151" s="2" customFormat="1">
      <c r="A151" s="39"/>
      <c r="B151" s="40"/>
      <c r="C151" s="219" t="s">
        <v>294</v>
      </c>
      <c r="D151" s="219" t="s">
        <v>139</v>
      </c>
      <c r="E151" s="220" t="s">
        <v>1516</v>
      </c>
      <c r="F151" s="221" t="s">
        <v>1517</v>
      </c>
      <c r="G151" s="222" t="s">
        <v>694</v>
      </c>
      <c r="H151" s="223">
        <v>2</v>
      </c>
      <c r="I151" s="224"/>
      <c r="J151" s="225">
        <f>ROUND(I151*H151,2)</f>
        <v>0</v>
      </c>
      <c r="K151" s="221" t="s">
        <v>1</v>
      </c>
      <c r="L151" s="45"/>
      <c r="M151" s="226" t="s">
        <v>1</v>
      </c>
      <c r="N151" s="227" t="s">
        <v>44</v>
      </c>
      <c r="O151" s="92"/>
      <c r="P151" s="228">
        <f>O151*H151</f>
        <v>0</v>
      </c>
      <c r="Q151" s="228">
        <v>0</v>
      </c>
      <c r="R151" s="228">
        <f>Q151*H151</f>
        <v>0</v>
      </c>
      <c r="S151" s="228">
        <v>0</v>
      </c>
      <c r="T151" s="229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0" t="s">
        <v>441</v>
      </c>
      <c r="AT151" s="230" t="s">
        <v>139</v>
      </c>
      <c r="AU151" s="230" t="s">
        <v>89</v>
      </c>
      <c r="AY151" s="18" t="s">
        <v>136</v>
      </c>
      <c r="BE151" s="231">
        <f>IF(N151="základní",J151,0)</f>
        <v>0</v>
      </c>
      <c r="BF151" s="231">
        <f>IF(N151="snížená",J151,0)</f>
        <v>0</v>
      </c>
      <c r="BG151" s="231">
        <f>IF(N151="zákl. přenesená",J151,0)</f>
        <v>0</v>
      </c>
      <c r="BH151" s="231">
        <f>IF(N151="sníž. přenesená",J151,0)</f>
        <v>0</v>
      </c>
      <c r="BI151" s="231">
        <f>IF(N151="nulová",J151,0)</f>
        <v>0</v>
      </c>
      <c r="BJ151" s="18" t="s">
        <v>87</v>
      </c>
      <c r="BK151" s="231">
        <f>ROUND(I151*H151,2)</f>
        <v>0</v>
      </c>
      <c r="BL151" s="18" t="s">
        <v>441</v>
      </c>
      <c r="BM151" s="230" t="s">
        <v>1518</v>
      </c>
    </row>
    <row r="152" s="2" customFormat="1" ht="16.5" customHeight="1">
      <c r="A152" s="39"/>
      <c r="B152" s="40"/>
      <c r="C152" s="219" t="s">
        <v>297</v>
      </c>
      <c r="D152" s="219" t="s">
        <v>139</v>
      </c>
      <c r="E152" s="220" t="s">
        <v>1482</v>
      </c>
      <c r="F152" s="221" t="s">
        <v>1519</v>
      </c>
      <c r="G152" s="222" t="s">
        <v>694</v>
      </c>
      <c r="H152" s="223">
        <v>4</v>
      </c>
      <c r="I152" s="224"/>
      <c r="J152" s="225">
        <f>ROUND(I152*H152,2)</f>
        <v>0</v>
      </c>
      <c r="K152" s="221" t="s">
        <v>1</v>
      </c>
      <c r="L152" s="45"/>
      <c r="M152" s="226" t="s">
        <v>1</v>
      </c>
      <c r="N152" s="227" t="s">
        <v>44</v>
      </c>
      <c r="O152" s="92"/>
      <c r="P152" s="228">
        <f>O152*H152</f>
        <v>0</v>
      </c>
      <c r="Q152" s="228">
        <v>0</v>
      </c>
      <c r="R152" s="228">
        <f>Q152*H152</f>
        <v>0</v>
      </c>
      <c r="S152" s="228">
        <v>0</v>
      </c>
      <c r="T152" s="22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0" t="s">
        <v>441</v>
      </c>
      <c r="AT152" s="230" t="s">
        <v>139</v>
      </c>
      <c r="AU152" s="230" t="s">
        <v>89</v>
      </c>
      <c r="AY152" s="18" t="s">
        <v>136</v>
      </c>
      <c r="BE152" s="231">
        <f>IF(N152="základní",J152,0)</f>
        <v>0</v>
      </c>
      <c r="BF152" s="231">
        <f>IF(N152="snížená",J152,0)</f>
        <v>0</v>
      </c>
      <c r="BG152" s="231">
        <f>IF(N152="zákl. přenesená",J152,0)</f>
        <v>0</v>
      </c>
      <c r="BH152" s="231">
        <f>IF(N152="sníž. přenesená",J152,0)</f>
        <v>0</v>
      </c>
      <c r="BI152" s="231">
        <f>IF(N152="nulová",J152,0)</f>
        <v>0</v>
      </c>
      <c r="BJ152" s="18" t="s">
        <v>87</v>
      </c>
      <c r="BK152" s="231">
        <f>ROUND(I152*H152,2)</f>
        <v>0</v>
      </c>
      <c r="BL152" s="18" t="s">
        <v>441</v>
      </c>
      <c r="BM152" s="230" t="s">
        <v>1520</v>
      </c>
    </row>
    <row r="153" s="12" customFormat="1" ht="22.8" customHeight="1">
      <c r="A153" s="12"/>
      <c r="B153" s="203"/>
      <c r="C153" s="204"/>
      <c r="D153" s="205" t="s">
        <v>78</v>
      </c>
      <c r="E153" s="217" t="s">
        <v>1521</v>
      </c>
      <c r="F153" s="217" t="s">
        <v>1522</v>
      </c>
      <c r="G153" s="204"/>
      <c r="H153" s="204"/>
      <c r="I153" s="207"/>
      <c r="J153" s="218">
        <f>BK153</f>
        <v>0</v>
      </c>
      <c r="K153" s="204"/>
      <c r="L153" s="209"/>
      <c r="M153" s="210"/>
      <c r="N153" s="211"/>
      <c r="O153" s="211"/>
      <c r="P153" s="212">
        <f>SUM(P154:P170)</f>
        <v>0</v>
      </c>
      <c r="Q153" s="211"/>
      <c r="R153" s="212">
        <f>SUM(R154:R170)</f>
        <v>0.0098499999999999994</v>
      </c>
      <c r="S153" s="211"/>
      <c r="T153" s="213">
        <f>SUM(T154:T170)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14" t="s">
        <v>152</v>
      </c>
      <c r="AT153" s="215" t="s">
        <v>78</v>
      </c>
      <c r="AU153" s="215" t="s">
        <v>87</v>
      </c>
      <c r="AY153" s="214" t="s">
        <v>136</v>
      </c>
      <c r="BK153" s="216">
        <f>SUM(BK154:BK170)</f>
        <v>0</v>
      </c>
    </row>
    <row r="154" s="2" customFormat="1" ht="16.5" customHeight="1">
      <c r="A154" s="39"/>
      <c r="B154" s="40"/>
      <c r="C154" s="276" t="s">
        <v>301</v>
      </c>
      <c r="D154" s="276" t="s">
        <v>742</v>
      </c>
      <c r="E154" s="277" t="s">
        <v>1523</v>
      </c>
      <c r="F154" s="278" t="s">
        <v>1524</v>
      </c>
      <c r="G154" s="279" t="s">
        <v>187</v>
      </c>
      <c r="H154" s="280">
        <v>26</v>
      </c>
      <c r="I154" s="281"/>
      <c r="J154" s="282">
        <f>ROUND(I154*H154,2)</f>
        <v>0</v>
      </c>
      <c r="K154" s="278" t="s">
        <v>1</v>
      </c>
      <c r="L154" s="283"/>
      <c r="M154" s="284" t="s">
        <v>1</v>
      </c>
      <c r="N154" s="285" t="s">
        <v>44</v>
      </c>
      <c r="O154" s="92"/>
      <c r="P154" s="228">
        <f>O154*H154</f>
        <v>0</v>
      </c>
      <c r="Q154" s="228">
        <v>0.00012</v>
      </c>
      <c r="R154" s="228">
        <f>Q154*H154</f>
        <v>0.0031199999999999999</v>
      </c>
      <c r="S154" s="228">
        <v>0</v>
      </c>
      <c r="T154" s="229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30" t="s">
        <v>1484</v>
      </c>
      <c r="AT154" s="230" t="s">
        <v>742</v>
      </c>
      <c r="AU154" s="230" t="s">
        <v>89</v>
      </c>
      <c r="AY154" s="18" t="s">
        <v>136</v>
      </c>
      <c r="BE154" s="231">
        <f>IF(N154="základní",J154,0)</f>
        <v>0</v>
      </c>
      <c r="BF154" s="231">
        <f>IF(N154="snížená",J154,0)</f>
        <v>0</v>
      </c>
      <c r="BG154" s="231">
        <f>IF(N154="zákl. přenesená",J154,0)</f>
        <v>0</v>
      </c>
      <c r="BH154" s="231">
        <f>IF(N154="sníž. přenesená",J154,0)</f>
        <v>0</v>
      </c>
      <c r="BI154" s="231">
        <f>IF(N154="nulová",J154,0)</f>
        <v>0</v>
      </c>
      <c r="BJ154" s="18" t="s">
        <v>87</v>
      </c>
      <c r="BK154" s="231">
        <f>ROUND(I154*H154,2)</f>
        <v>0</v>
      </c>
      <c r="BL154" s="18" t="s">
        <v>441</v>
      </c>
      <c r="BM154" s="230" t="s">
        <v>1525</v>
      </c>
    </row>
    <row r="155" s="2" customFormat="1" ht="16.5" customHeight="1">
      <c r="A155" s="39"/>
      <c r="B155" s="40"/>
      <c r="C155" s="276" t="s">
        <v>305</v>
      </c>
      <c r="D155" s="276" t="s">
        <v>742</v>
      </c>
      <c r="E155" s="277" t="s">
        <v>1526</v>
      </c>
      <c r="F155" s="278" t="s">
        <v>1527</v>
      </c>
      <c r="G155" s="279" t="s">
        <v>187</v>
      </c>
      <c r="H155" s="280">
        <v>17</v>
      </c>
      <c r="I155" s="281"/>
      <c r="J155" s="282">
        <f>ROUND(I155*H155,2)</f>
        <v>0</v>
      </c>
      <c r="K155" s="278" t="s">
        <v>1</v>
      </c>
      <c r="L155" s="283"/>
      <c r="M155" s="284" t="s">
        <v>1</v>
      </c>
      <c r="N155" s="285" t="s">
        <v>44</v>
      </c>
      <c r="O155" s="92"/>
      <c r="P155" s="228">
        <f>O155*H155</f>
        <v>0</v>
      </c>
      <c r="Q155" s="228">
        <v>0.00017000000000000001</v>
      </c>
      <c r="R155" s="228">
        <f>Q155*H155</f>
        <v>0.0028900000000000002</v>
      </c>
      <c r="S155" s="228">
        <v>0</v>
      </c>
      <c r="T155" s="229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0" t="s">
        <v>1484</v>
      </c>
      <c r="AT155" s="230" t="s">
        <v>742</v>
      </c>
      <c r="AU155" s="230" t="s">
        <v>89</v>
      </c>
      <c r="AY155" s="18" t="s">
        <v>136</v>
      </c>
      <c r="BE155" s="231">
        <f>IF(N155="základní",J155,0)</f>
        <v>0</v>
      </c>
      <c r="BF155" s="231">
        <f>IF(N155="snížená",J155,0)</f>
        <v>0</v>
      </c>
      <c r="BG155" s="231">
        <f>IF(N155="zákl. přenesená",J155,0)</f>
        <v>0</v>
      </c>
      <c r="BH155" s="231">
        <f>IF(N155="sníž. přenesená",J155,0)</f>
        <v>0</v>
      </c>
      <c r="BI155" s="231">
        <f>IF(N155="nulová",J155,0)</f>
        <v>0</v>
      </c>
      <c r="BJ155" s="18" t="s">
        <v>87</v>
      </c>
      <c r="BK155" s="231">
        <f>ROUND(I155*H155,2)</f>
        <v>0</v>
      </c>
      <c r="BL155" s="18" t="s">
        <v>441</v>
      </c>
      <c r="BM155" s="230" t="s">
        <v>1528</v>
      </c>
    </row>
    <row r="156" s="2" customFormat="1">
      <c r="A156" s="39"/>
      <c r="B156" s="40"/>
      <c r="C156" s="219" t="s">
        <v>309</v>
      </c>
      <c r="D156" s="219" t="s">
        <v>139</v>
      </c>
      <c r="E156" s="220" t="s">
        <v>1529</v>
      </c>
      <c r="F156" s="221" t="s">
        <v>1530</v>
      </c>
      <c r="G156" s="222" t="s">
        <v>187</v>
      </c>
      <c r="H156" s="223">
        <v>28</v>
      </c>
      <c r="I156" s="224"/>
      <c r="J156" s="225">
        <f>ROUND(I156*H156,2)</f>
        <v>0</v>
      </c>
      <c r="K156" s="221" t="s">
        <v>1</v>
      </c>
      <c r="L156" s="45"/>
      <c r="M156" s="226" t="s">
        <v>1</v>
      </c>
      <c r="N156" s="227" t="s">
        <v>44</v>
      </c>
      <c r="O156" s="92"/>
      <c r="P156" s="228">
        <f>O156*H156</f>
        <v>0</v>
      </c>
      <c r="Q156" s="228">
        <v>0</v>
      </c>
      <c r="R156" s="228">
        <f>Q156*H156</f>
        <v>0</v>
      </c>
      <c r="S156" s="228">
        <v>0</v>
      </c>
      <c r="T156" s="229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0" t="s">
        <v>441</v>
      </c>
      <c r="AT156" s="230" t="s">
        <v>139</v>
      </c>
      <c r="AU156" s="230" t="s">
        <v>89</v>
      </c>
      <c r="AY156" s="18" t="s">
        <v>136</v>
      </c>
      <c r="BE156" s="231">
        <f>IF(N156="základní",J156,0)</f>
        <v>0</v>
      </c>
      <c r="BF156" s="231">
        <f>IF(N156="snížená",J156,0)</f>
        <v>0</v>
      </c>
      <c r="BG156" s="231">
        <f>IF(N156="zákl. přenesená",J156,0)</f>
        <v>0</v>
      </c>
      <c r="BH156" s="231">
        <f>IF(N156="sníž. přenesená",J156,0)</f>
        <v>0</v>
      </c>
      <c r="BI156" s="231">
        <f>IF(N156="nulová",J156,0)</f>
        <v>0</v>
      </c>
      <c r="BJ156" s="18" t="s">
        <v>87</v>
      </c>
      <c r="BK156" s="231">
        <f>ROUND(I156*H156,2)</f>
        <v>0</v>
      </c>
      <c r="BL156" s="18" t="s">
        <v>441</v>
      </c>
      <c r="BM156" s="230" t="s">
        <v>1531</v>
      </c>
    </row>
    <row r="157" s="2" customFormat="1" ht="55.5" customHeight="1">
      <c r="A157" s="39"/>
      <c r="B157" s="40"/>
      <c r="C157" s="219" t="s">
        <v>313</v>
      </c>
      <c r="D157" s="219" t="s">
        <v>139</v>
      </c>
      <c r="E157" s="220" t="s">
        <v>1532</v>
      </c>
      <c r="F157" s="221" t="s">
        <v>1533</v>
      </c>
      <c r="G157" s="222" t="s">
        <v>694</v>
      </c>
      <c r="H157" s="223">
        <v>3</v>
      </c>
      <c r="I157" s="224"/>
      <c r="J157" s="225">
        <f>ROUND(I157*H157,2)</f>
        <v>0</v>
      </c>
      <c r="K157" s="221" t="s">
        <v>1</v>
      </c>
      <c r="L157" s="45"/>
      <c r="M157" s="226" t="s">
        <v>1</v>
      </c>
      <c r="N157" s="227" t="s">
        <v>44</v>
      </c>
      <c r="O157" s="92"/>
      <c r="P157" s="228">
        <f>O157*H157</f>
        <v>0</v>
      </c>
      <c r="Q157" s="228">
        <v>0</v>
      </c>
      <c r="R157" s="228">
        <f>Q157*H157</f>
        <v>0</v>
      </c>
      <c r="S157" s="228">
        <v>0</v>
      </c>
      <c r="T157" s="22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0" t="s">
        <v>441</v>
      </c>
      <c r="AT157" s="230" t="s">
        <v>139</v>
      </c>
      <c r="AU157" s="230" t="s">
        <v>89</v>
      </c>
      <c r="AY157" s="18" t="s">
        <v>136</v>
      </c>
      <c r="BE157" s="231">
        <f>IF(N157="základní",J157,0)</f>
        <v>0</v>
      </c>
      <c r="BF157" s="231">
        <f>IF(N157="snížená",J157,0)</f>
        <v>0</v>
      </c>
      <c r="BG157" s="231">
        <f>IF(N157="zákl. přenesená",J157,0)</f>
        <v>0</v>
      </c>
      <c r="BH157" s="231">
        <f>IF(N157="sníž. přenesená",J157,0)</f>
        <v>0</v>
      </c>
      <c r="BI157" s="231">
        <f>IF(N157="nulová",J157,0)</f>
        <v>0</v>
      </c>
      <c r="BJ157" s="18" t="s">
        <v>87</v>
      </c>
      <c r="BK157" s="231">
        <f>ROUND(I157*H157,2)</f>
        <v>0</v>
      </c>
      <c r="BL157" s="18" t="s">
        <v>441</v>
      </c>
      <c r="BM157" s="230" t="s">
        <v>1534</v>
      </c>
    </row>
    <row r="158" s="2" customFormat="1" ht="16.5" customHeight="1">
      <c r="A158" s="39"/>
      <c r="B158" s="40"/>
      <c r="C158" s="276" t="s">
        <v>317</v>
      </c>
      <c r="D158" s="276" t="s">
        <v>742</v>
      </c>
      <c r="E158" s="277" t="s">
        <v>1535</v>
      </c>
      <c r="F158" s="278" t="s">
        <v>1536</v>
      </c>
      <c r="G158" s="279" t="s">
        <v>694</v>
      </c>
      <c r="H158" s="280">
        <v>1</v>
      </c>
      <c r="I158" s="281"/>
      <c r="J158" s="282">
        <f>ROUND(I158*H158,2)</f>
        <v>0</v>
      </c>
      <c r="K158" s="278" t="s">
        <v>1</v>
      </c>
      <c r="L158" s="283"/>
      <c r="M158" s="284" t="s">
        <v>1</v>
      </c>
      <c r="N158" s="285" t="s">
        <v>44</v>
      </c>
      <c r="O158" s="92"/>
      <c r="P158" s="228">
        <f>O158*H158</f>
        <v>0</v>
      </c>
      <c r="Q158" s="228">
        <v>0</v>
      </c>
      <c r="R158" s="228">
        <f>Q158*H158</f>
        <v>0</v>
      </c>
      <c r="S158" s="228">
        <v>0</v>
      </c>
      <c r="T158" s="229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30" t="s">
        <v>1484</v>
      </c>
      <c r="AT158" s="230" t="s">
        <v>742</v>
      </c>
      <c r="AU158" s="230" t="s">
        <v>89</v>
      </c>
      <c r="AY158" s="18" t="s">
        <v>136</v>
      </c>
      <c r="BE158" s="231">
        <f>IF(N158="základní",J158,0)</f>
        <v>0</v>
      </c>
      <c r="BF158" s="231">
        <f>IF(N158="snížená",J158,0)</f>
        <v>0</v>
      </c>
      <c r="BG158" s="231">
        <f>IF(N158="zákl. přenesená",J158,0)</f>
        <v>0</v>
      </c>
      <c r="BH158" s="231">
        <f>IF(N158="sníž. přenesená",J158,0)</f>
        <v>0</v>
      </c>
      <c r="BI158" s="231">
        <f>IF(N158="nulová",J158,0)</f>
        <v>0</v>
      </c>
      <c r="BJ158" s="18" t="s">
        <v>87</v>
      </c>
      <c r="BK158" s="231">
        <f>ROUND(I158*H158,2)</f>
        <v>0</v>
      </c>
      <c r="BL158" s="18" t="s">
        <v>441</v>
      </c>
      <c r="BM158" s="230" t="s">
        <v>1537</v>
      </c>
    </row>
    <row r="159" s="2" customFormat="1">
      <c r="A159" s="39"/>
      <c r="B159" s="40"/>
      <c r="C159" s="219" t="s">
        <v>321</v>
      </c>
      <c r="D159" s="219" t="s">
        <v>139</v>
      </c>
      <c r="E159" s="220" t="s">
        <v>1538</v>
      </c>
      <c r="F159" s="221" t="s">
        <v>1539</v>
      </c>
      <c r="G159" s="222" t="s">
        <v>187</v>
      </c>
      <c r="H159" s="223">
        <v>5</v>
      </c>
      <c r="I159" s="224"/>
      <c r="J159" s="225">
        <f>ROUND(I159*H159,2)</f>
        <v>0</v>
      </c>
      <c r="K159" s="221" t="s">
        <v>1</v>
      </c>
      <c r="L159" s="45"/>
      <c r="M159" s="226" t="s">
        <v>1</v>
      </c>
      <c r="N159" s="227" t="s">
        <v>44</v>
      </c>
      <c r="O159" s="92"/>
      <c r="P159" s="228">
        <f>O159*H159</f>
        <v>0</v>
      </c>
      <c r="Q159" s="228">
        <v>0</v>
      </c>
      <c r="R159" s="228">
        <f>Q159*H159</f>
        <v>0</v>
      </c>
      <c r="S159" s="228">
        <v>0</v>
      </c>
      <c r="T159" s="229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0" t="s">
        <v>441</v>
      </c>
      <c r="AT159" s="230" t="s">
        <v>139</v>
      </c>
      <c r="AU159" s="230" t="s">
        <v>89</v>
      </c>
      <c r="AY159" s="18" t="s">
        <v>136</v>
      </c>
      <c r="BE159" s="231">
        <f>IF(N159="základní",J159,0)</f>
        <v>0</v>
      </c>
      <c r="BF159" s="231">
        <f>IF(N159="snížená",J159,0)</f>
        <v>0</v>
      </c>
      <c r="BG159" s="231">
        <f>IF(N159="zákl. přenesená",J159,0)</f>
        <v>0</v>
      </c>
      <c r="BH159" s="231">
        <f>IF(N159="sníž. přenesená",J159,0)</f>
        <v>0</v>
      </c>
      <c r="BI159" s="231">
        <f>IF(N159="nulová",J159,0)</f>
        <v>0</v>
      </c>
      <c r="BJ159" s="18" t="s">
        <v>87</v>
      </c>
      <c r="BK159" s="231">
        <f>ROUND(I159*H159,2)</f>
        <v>0</v>
      </c>
      <c r="BL159" s="18" t="s">
        <v>441</v>
      </c>
      <c r="BM159" s="230" t="s">
        <v>1540</v>
      </c>
    </row>
    <row r="160" s="2" customFormat="1">
      <c r="A160" s="39"/>
      <c r="B160" s="40"/>
      <c r="C160" s="219" t="s">
        <v>324</v>
      </c>
      <c r="D160" s="219" t="s">
        <v>139</v>
      </c>
      <c r="E160" s="220" t="s">
        <v>1541</v>
      </c>
      <c r="F160" s="221" t="s">
        <v>1542</v>
      </c>
      <c r="G160" s="222" t="s">
        <v>187</v>
      </c>
      <c r="H160" s="223">
        <v>2</v>
      </c>
      <c r="I160" s="224"/>
      <c r="J160" s="225">
        <f>ROUND(I160*H160,2)</f>
        <v>0</v>
      </c>
      <c r="K160" s="221" t="s">
        <v>1</v>
      </c>
      <c r="L160" s="45"/>
      <c r="M160" s="226" t="s">
        <v>1</v>
      </c>
      <c r="N160" s="227" t="s">
        <v>44</v>
      </c>
      <c r="O160" s="92"/>
      <c r="P160" s="228">
        <f>O160*H160</f>
        <v>0</v>
      </c>
      <c r="Q160" s="228">
        <v>0</v>
      </c>
      <c r="R160" s="228">
        <f>Q160*H160</f>
        <v>0</v>
      </c>
      <c r="S160" s="228">
        <v>0</v>
      </c>
      <c r="T160" s="229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0" t="s">
        <v>441</v>
      </c>
      <c r="AT160" s="230" t="s">
        <v>139</v>
      </c>
      <c r="AU160" s="230" t="s">
        <v>89</v>
      </c>
      <c r="AY160" s="18" t="s">
        <v>136</v>
      </c>
      <c r="BE160" s="231">
        <f>IF(N160="základní",J160,0)</f>
        <v>0</v>
      </c>
      <c r="BF160" s="231">
        <f>IF(N160="snížená",J160,0)</f>
        <v>0</v>
      </c>
      <c r="BG160" s="231">
        <f>IF(N160="zákl. přenesená",J160,0)</f>
        <v>0</v>
      </c>
      <c r="BH160" s="231">
        <f>IF(N160="sníž. přenesená",J160,0)</f>
        <v>0</v>
      </c>
      <c r="BI160" s="231">
        <f>IF(N160="nulová",J160,0)</f>
        <v>0</v>
      </c>
      <c r="BJ160" s="18" t="s">
        <v>87</v>
      </c>
      <c r="BK160" s="231">
        <f>ROUND(I160*H160,2)</f>
        <v>0</v>
      </c>
      <c r="BL160" s="18" t="s">
        <v>441</v>
      </c>
      <c r="BM160" s="230" t="s">
        <v>1543</v>
      </c>
    </row>
    <row r="161" s="2" customFormat="1">
      <c r="A161" s="39"/>
      <c r="B161" s="40"/>
      <c r="C161" s="219" t="s">
        <v>328</v>
      </c>
      <c r="D161" s="219" t="s">
        <v>139</v>
      </c>
      <c r="E161" s="220" t="s">
        <v>1544</v>
      </c>
      <c r="F161" s="221" t="s">
        <v>1545</v>
      </c>
      <c r="G161" s="222" t="s">
        <v>187</v>
      </c>
      <c r="H161" s="223">
        <v>43</v>
      </c>
      <c r="I161" s="224"/>
      <c r="J161" s="225">
        <f>ROUND(I161*H161,2)</f>
        <v>0</v>
      </c>
      <c r="K161" s="221" t="s">
        <v>1</v>
      </c>
      <c r="L161" s="45"/>
      <c r="M161" s="226" t="s">
        <v>1</v>
      </c>
      <c r="N161" s="227" t="s">
        <v>44</v>
      </c>
      <c r="O161" s="92"/>
      <c r="P161" s="228">
        <f>O161*H161</f>
        <v>0</v>
      </c>
      <c r="Q161" s="228">
        <v>0</v>
      </c>
      <c r="R161" s="228">
        <f>Q161*H161</f>
        <v>0</v>
      </c>
      <c r="S161" s="228">
        <v>0</v>
      </c>
      <c r="T161" s="229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0" t="s">
        <v>441</v>
      </c>
      <c r="AT161" s="230" t="s">
        <v>139</v>
      </c>
      <c r="AU161" s="230" t="s">
        <v>89</v>
      </c>
      <c r="AY161" s="18" t="s">
        <v>136</v>
      </c>
      <c r="BE161" s="231">
        <f>IF(N161="základní",J161,0)</f>
        <v>0</v>
      </c>
      <c r="BF161" s="231">
        <f>IF(N161="snížená",J161,0)</f>
        <v>0</v>
      </c>
      <c r="BG161" s="231">
        <f>IF(N161="zákl. přenesená",J161,0)</f>
        <v>0</v>
      </c>
      <c r="BH161" s="231">
        <f>IF(N161="sníž. přenesená",J161,0)</f>
        <v>0</v>
      </c>
      <c r="BI161" s="231">
        <f>IF(N161="nulová",J161,0)</f>
        <v>0</v>
      </c>
      <c r="BJ161" s="18" t="s">
        <v>87</v>
      </c>
      <c r="BK161" s="231">
        <f>ROUND(I161*H161,2)</f>
        <v>0</v>
      </c>
      <c r="BL161" s="18" t="s">
        <v>441</v>
      </c>
      <c r="BM161" s="230" t="s">
        <v>1546</v>
      </c>
    </row>
    <row r="162" s="2" customFormat="1" ht="16.5" customHeight="1">
      <c r="A162" s="39"/>
      <c r="B162" s="40"/>
      <c r="C162" s="276" t="s">
        <v>336</v>
      </c>
      <c r="D162" s="276" t="s">
        <v>742</v>
      </c>
      <c r="E162" s="277" t="s">
        <v>1547</v>
      </c>
      <c r="F162" s="278" t="s">
        <v>1548</v>
      </c>
      <c r="G162" s="279" t="s">
        <v>187</v>
      </c>
      <c r="H162" s="280">
        <v>2</v>
      </c>
      <c r="I162" s="281"/>
      <c r="J162" s="282">
        <f>ROUND(I162*H162,2)</f>
        <v>0</v>
      </c>
      <c r="K162" s="278" t="s">
        <v>1</v>
      </c>
      <c r="L162" s="283"/>
      <c r="M162" s="284" t="s">
        <v>1</v>
      </c>
      <c r="N162" s="285" t="s">
        <v>44</v>
      </c>
      <c r="O162" s="92"/>
      <c r="P162" s="228">
        <f>O162*H162</f>
        <v>0</v>
      </c>
      <c r="Q162" s="228">
        <v>0.00010000000000000001</v>
      </c>
      <c r="R162" s="228">
        <f>Q162*H162</f>
        <v>0.00020000000000000001</v>
      </c>
      <c r="S162" s="228">
        <v>0</v>
      </c>
      <c r="T162" s="229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30" t="s">
        <v>1484</v>
      </c>
      <c r="AT162" s="230" t="s">
        <v>742</v>
      </c>
      <c r="AU162" s="230" t="s">
        <v>89</v>
      </c>
      <c r="AY162" s="18" t="s">
        <v>136</v>
      </c>
      <c r="BE162" s="231">
        <f>IF(N162="základní",J162,0)</f>
        <v>0</v>
      </c>
      <c r="BF162" s="231">
        <f>IF(N162="snížená",J162,0)</f>
        <v>0</v>
      </c>
      <c r="BG162" s="231">
        <f>IF(N162="zákl. přenesená",J162,0)</f>
        <v>0</v>
      </c>
      <c r="BH162" s="231">
        <f>IF(N162="sníž. přenesená",J162,0)</f>
        <v>0</v>
      </c>
      <c r="BI162" s="231">
        <f>IF(N162="nulová",J162,0)</f>
        <v>0</v>
      </c>
      <c r="BJ162" s="18" t="s">
        <v>87</v>
      </c>
      <c r="BK162" s="231">
        <f>ROUND(I162*H162,2)</f>
        <v>0</v>
      </c>
      <c r="BL162" s="18" t="s">
        <v>441</v>
      </c>
      <c r="BM162" s="230" t="s">
        <v>1549</v>
      </c>
    </row>
    <row r="163" s="2" customFormat="1" ht="33" customHeight="1">
      <c r="A163" s="39"/>
      <c r="B163" s="40"/>
      <c r="C163" s="219" t="s">
        <v>344</v>
      </c>
      <c r="D163" s="219" t="s">
        <v>139</v>
      </c>
      <c r="E163" s="220" t="s">
        <v>1550</v>
      </c>
      <c r="F163" s="221" t="s">
        <v>1551</v>
      </c>
      <c r="G163" s="222" t="s">
        <v>694</v>
      </c>
      <c r="H163" s="223">
        <v>48</v>
      </c>
      <c r="I163" s="224"/>
      <c r="J163" s="225">
        <f>ROUND(I163*H163,2)</f>
        <v>0</v>
      </c>
      <c r="K163" s="221" t="s">
        <v>1</v>
      </c>
      <c r="L163" s="45"/>
      <c r="M163" s="226" t="s">
        <v>1</v>
      </c>
      <c r="N163" s="227" t="s">
        <v>44</v>
      </c>
      <c r="O163" s="92"/>
      <c r="P163" s="228">
        <f>O163*H163</f>
        <v>0</v>
      </c>
      <c r="Q163" s="228">
        <v>0</v>
      </c>
      <c r="R163" s="228">
        <f>Q163*H163</f>
        <v>0</v>
      </c>
      <c r="S163" s="228">
        <v>0</v>
      </c>
      <c r="T163" s="229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0" t="s">
        <v>441</v>
      </c>
      <c r="AT163" s="230" t="s">
        <v>139</v>
      </c>
      <c r="AU163" s="230" t="s">
        <v>89</v>
      </c>
      <c r="AY163" s="18" t="s">
        <v>136</v>
      </c>
      <c r="BE163" s="231">
        <f>IF(N163="základní",J163,0)</f>
        <v>0</v>
      </c>
      <c r="BF163" s="231">
        <f>IF(N163="snížená",J163,0)</f>
        <v>0</v>
      </c>
      <c r="BG163" s="231">
        <f>IF(N163="zákl. přenesená",J163,0)</f>
        <v>0</v>
      </c>
      <c r="BH163" s="231">
        <f>IF(N163="sníž. přenesená",J163,0)</f>
        <v>0</v>
      </c>
      <c r="BI163" s="231">
        <f>IF(N163="nulová",J163,0)</f>
        <v>0</v>
      </c>
      <c r="BJ163" s="18" t="s">
        <v>87</v>
      </c>
      <c r="BK163" s="231">
        <f>ROUND(I163*H163,2)</f>
        <v>0</v>
      </c>
      <c r="BL163" s="18" t="s">
        <v>441</v>
      </c>
      <c r="BM163" s="230" t="s">
        <v>1552</v>
      </c>
    </row>
    <row r="164" s="2" customFormat="1" ht="21.75" customHeight="1">
      <c r="A164" s="39"/>
      <c r="B164" s="40"/>
      <c r="C164" s="276" t="s">
        <v>348</v>
      </c>
      <c r="D164" s="276" t="s">
        <v>742</v>
      </c>
      <c r="E164" s="277" t="s">
        <v>1553</v>
      </c>
      <c r="F164" s="278" t="s">
        <v>1554</v>
      </c>
      <c r="G164" s="279" t="s">
        <v>694</v>
      </c>
      <c r="H164" s="280">
        <v>4</v>
      </c>
      <c r="I164" s="281"/>
      <c r="J164" s="282">
        <f>ROUND(I164*H164,2)</f>
        <v>0</v>
      </c>
      <c r="K164" s="278" t="s">
        <v>1</v>
      </c>
      <c r="L164" s="283"/>
      <c r="M164" s="284" t="s">
        <v>1</v>
      </c>
      <c r="N164" s="285" t="s">
        <v>44</v>
      </c>
      <c r="O164" s="92"/>
      <c r="P164" s="228">
        <f>O164*H164</f>
        <v>0</v>
      </c>
      <c r="Q164" s="228">
        <v>0</v>
      </c>
      <c r="R164" s="228">
        <f>Q164*H164</f>
        <v>0</v>
      </c>
      <c r="S164" s="228">
        <v>0</v>
      </c>
      <c r="T164" s="229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0" t="s">
        <v>1484</v>
      </c>
      <c r="AT164" s="230" t="s">
        <v>742</v>
      </c>
      <c r="AU164" s="230" t="s">
        <v>89</v>
      </c>
      <c r="AY164" s="18" t="s">
        <v>136</v>
      </c>
      <c r="BE164" s="231">
        <f>IF(N164="základní",J164,0)</f>
        <v>0</v>
      </c>
      <c r="BF164" s="231">
        <f>IF(N164="snížená",J164,0)</f>
        <v>0</v>
      </c>
      <c r="BG164" s="231">
        <f>IF(N164="zákl. přenesená",J164,0)</f>
        <v>0</v>
      </c>
      <c r="BH164" s="231">
        <f>IF(N164="sníž. přenesená",J164,0)</f>
        <v>0</v>
      </c>
      <c r="BI164" s="231">
        <f>IF(N164="nulová",J164,0)</f>
        <v>0</v>
      </c>
      <c r="BJ164" s="18" t="s">
        <v>87</v>
      </c>
      <c r="BK164" s="231">
        <f>ROUND(I164*H164,2)</f>
        <v>0</v>
      </c>
      <c r="BL164" s="18" t="s">
        <v>441</v>
      </c>
      <c r="BM164" s="230" t="s">
        <v>1555</v>
      </c>
    </row>
    <row r="165" s="2" customFormat="1" ht="33" customHeight="1">
      <c r="A165" s="39"/>
      <c r="B165" s="40"/>
      <c r="C165" s="219" t="s">
        <v>351</v>
      </c>
      <c r="D165" s="219" t="s">
        <v>139</v>
      </c>
      <c r="E165" s="220" t="s">
        <v>1556</v>
      </c>
      <c r="F165" s="221" t="s">
        <v>1557</v>
      </c>
      <c r="G165" s="222" t="s">
        <v>694</v>
      </c>
      <c r="H165" s="223">
        <v>2</v>
      </c>
      <c r="I165" s="224"/>
      <c r="J165" s="225">
        <f>ROUND(I165*H165,2)</f>
        <v>0</v>
      </c>
      <c r="K165" s="221" t="s">
        <v>1</v>
      </c>
      <c r="L165" s="45"/>
      <c r="M165" s="226" t="s">
        <v>1</v>
      </c>
      <c r="N165" s="227" t="s">
        <v>44</v>
      </c>
      <c r="O165" s="92"/>
      <c r="P165" s="228">
        <f>O165*H165</f>
        <v>0</v>
      </c>
      <c r="Q165" s="228">
        <v>0</v>
      </c>
      <c r="R165" s="228">
        <f>Q165*H165</f>
        <v>0</v>
      </c>
      <c r="S165" s="228">
        <v>0</v>
      </c>
      <c r="T165" s="229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30" t="s">
        <v>441</v>
      </c>
      <c r="AT165" s="230" t="s">
        <v>139</v>
      </c>
      <c r="AU165" s="230" t="s">
        <v>89</v>
      </c>
      <c r="AY165" s="18" t="s">
        <v>136</v>
      </c>
      <c r="BE165" s="231">
        <f>IF(N165="základní",J165,0)</f>
        <v>0</v>
      </c>
      <c r="BF165" s="231">
        <f>IF(N165="snížená",J165,0)</f>
        <v>0</v>
      </c>
      <c r="BG165" s="231">
        <f>IF(N165="zákl. přenesená",J165,0)</f>
        <v>0</v>
      </c>
      <c r="BH165" s="231">
        <f>IF(N165="sníž. přenesená",J165,0)</f>
        <v>0</v>
      </c>
      <c r="BI165" s="231">
        <f>IF(N165="nulová",J165,0)</f>
        <v>0</v>
      </c>
      <c r="BJ165" s="18" t="s">
        <v>87</v>
      </c>
      <c r="BK165" s="231">
        <f>ROUND(I165*H165,2)</f>
        <v>0</v>
      </c>
      <c r="BL165" s="18" t="s">
        <v>441</v>
      </c>
      <c r="BM165" s="230" t="s">
        <v>1558</v>
      </c>
    </row>
    <row r="166" s="2" customFormat="1" ht="16.5" customHeight="1">
      <c r="A166" s="39"/>
      <c r="B166" s="40"/>
      <c r="C166" s="276" t="s">
        <v>355</v>
      </c>
      <c r="D166" s="276" t="s">
        <v>742</v>
      </c>
      <c r="E166" s="277" t="s">
        <v>1559</v>
      </c>
      <c r="F166" s="278" t="s">
        <v>1560</v>
      </c>
      <c r="G166" s="279" t="s">
        <v>187</v>
      </c>
      <c r="H166" s="280">
        <v>28</v>
      </c>
      <c r="I166" s="281"/>
      <c r="J166" s="282">
        <f>ROUND(I166*H166,2)</f>
        <v>0</v>
      </c>
      <c r="K166" s="278" t="s">
        <v>1</v>
      </c>
      <c r="L166" s="283"/>
      <c r="M166" s="284" t="s">
        <v>1</v>
      </c>
      <c r="N166" s="285" t="s">
        <v>44</v>
      </c>
      <c r="O166" s="92"/>
      <c r="P166" s="228">
        <f>O166*H166</f>
        <v>0</v>
      </c>
      <c r="Q166" s="228">
        <v>0.00012999999999999999</v>
      </c>
      <c r="R166" s="228">
        <f>Q166*H166</f>
        <v>0.0036399999999999996</v>
      </c>
      <c r="S166" s="228">
        <v>0</v>
      </c>
      <c r="T166" s="229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0" t="s">
        <v>1484</v>
      </c>
      <c r="AT166" s="230" t="s">
        <v>742</v>
      </c>
      <c r="AU166" s="230" t="s">
        <v>89</v>
      </c>
      <c r="AY166" s="18" t="s">
        <v>136</v>
      </c>
      <c r="BE166" s="231">
        <f>IF(N166="základní",J166,0)</f>
        <v>0</v>
      </c>
      <c r="BF166" s="231">
        <f>IF(N166="snížená",J166,0)</f>
        <v>0</v>
      </c>
      <c r="BG166" s="231">
        <f>IF(N166="zákl. přenesená",J166,0)</f>
        <v>0</v>
      </c>
      <c r="BH166" s="231">
        <f>IF(N166="sníž. přenesená",J166,0)</f>
        <v>0</v>
      </c>
      <c r="BI166" s="231">
        <f>IF(N166="nulová",J166,0)</f>
        <v>0</v>
      </c>
      <c r="BJ166" s="18" t="s">
        <v>87</v>
      </c>
      <c r="BK166" s="231">
        <f>ROUND(I166*H166,2)</f>
        <v>0</v>
      </c>
      <c r="BL166" s="18" t="s">
        <v>441</v>
      </c>
      <c r="BM166" s="230" t="s">
        <v>1561</v>
      </c>
    </row>
    <row r="167" s="2" customFormat="1" ht="44.25" customHeight="1">
      <c r="A167" s="39"/>
      <c r="B167" s="40"/>
      <c r="C167" s="219" t="s">
        <v>359</v>
      </c>
      <c r="D167" s="219" t="s">
        <v>139</v>
      </c>
      <c r="E167" s="220" t="s">
        <v>1562</v>
      </c>
      <c r="F167" s="221" t="s">
        <v>1563</v>
      </c>
      <c r="G167" s="222" t="s">
        <v>694</v>
      </c>
      <c r="H167" s="223">
        <v>1</v>
      </c>
      <c r="I167" s="224"/>
      <c r="J167" s="225">
        <f>ROUND(I167*H167,2)</f>
        <v>0</v>
      </c>
      <c r="K167" s="221" t="s">
        <v>1</v>
      </c>
      <c r="L167" s="45"/>
      <c r="M167" s="226" t="s">
        <v>1</v>
      </c>
      <c r="N167" s="227" t="s">
        <v>44</v>
      </c>
      <c r="O167" s="92"/>
      <c r="P167" s="228">
        <f>O167*H167</f>
        <v>0</v>
      </c>
      <c r="Q167" s="228">
        <v>0</v>
      </c>
      <c r="R167" s="228">
        <f>Q167*H167</f>
        <v>0</v>
      </c>
      <c r="S167" s="228">
        <v>0</v>
      </c>
      <c r="T167" s="229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0" t="s">
        <v>441</v>
      </c>
      <c r="AT167" s="230" t="s">
        <v>139</v>
      </c>
      <c r="AU167" s="230" t="s">
        <v>89</v>
      </c>
      <c r="AY167" s="18" t="s">
        <v>136</v>
      </c>
      <c r="BE167" s="231">
        <f>IF(N167="základní",J167,0)</f>
        <v>0</v>
      </c>
      <c r="BF167" s="231">
        <f>IF(N167="snížená",J167,0)</f>
        <v>0</v>
      </c>
      <c r="BG167" s="231">
        <f>IF(N167="zákl. přenesená",J167,0)</f>
        <v>0</v>
      </c>
      <c r="BH167" s="231">
        <f>IF(N167="sníž. přenesená",J167,0)</f>
        <v>0</v>
      </c>
      <c r="BI167" s="231">
        <f>IF(N167="nulová",J167,0)</f>
        <v>0</v>
      </c>
      <c r="BJ167" s="18" t="s">
        <v>87</v>
      </c>
      <c r="BK167" s="231">
        <f>ROUND(I167*H167,2)</f>
        <v>0</v>
      </c>
      <c r="BL167" s="18" t="s">
        <v>441</v>
      </c>
      <c r="BM167" s="230" t="s">
        <v>1564</v>
      </c>
    </row>
    <row r="168" s="2" customFormat="1" ht="16.5" customHeight="1">
      <c r="A168" s="39"/>
      <c r="B168" s="40"/>
      <c r="C168" s="276" t="s">
        <v>363</v>
      </c>
      <c r="D168" s="276" t="s">
        <v>742</v>
      </c>
      <c r="E168" s="277" t="s">
        <v>1565</v>
      </c>
      <c r="F168" s="278" t="s">
        <v>1566</v>
      </c>
      <c r="G168" s="279" t="s">
        <v>187</v>
      </c>
      <c r="H168" s="280">
        <v>5</v>
      </c>
      <c r="I168" s="281"/>
      <c r="J168" s="282">
        <f>ROUND(I168*H168,2)</f>
        <v>0</v>
      </c>
      <c r="K168" s="278" t="s">
        <v>1</v>
      </c>
      <c r="L168" s="283"/>
      <c r="M168" s="284" t="s">
        <v>1</v>
      </c>
      <c r="N168" s="285" t="s">
        <v>44</v>
      </c>
      <c r="O168" s="92"/>
      <c r="P168" s="228">
        <f>O168*H168</f>
        <v>0</v>
      </c>
      <c r="Q168" s="228">
        <v>0</v>
      </c>
      <c r="R168" s="228">
        <f>Q168*H168</f>
        <v>0</v>
      </c>
      <c r="S168" s="228">
        <v>0</v>
      </c>
      <c r="T168" s="22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30" t="s">
        <v>1484</v>
      </c>
      <c r="AT168" s="230" t="s">
        <v>742</v>
      </c>
      <c r="AU168" s="230" t="s">
        <v>89</v>
      </c>
      <c r="AY168" s="18" t="s">
        <v>136</v>
      </c>
      <c r="BE168" s="231">
        <f>IF(N168="základní",J168,0)</f>
        <v>0</v>
      </c>
      <c r="BF168" s="231">
        <f>IF(N168="snížená",J168,0)</f>
        <v>0</v>
      </c>
      <c r="BG168" s="231">
        <f>IF(N168="zákl. přenesená",J168,0)</f>
        <v>0</v>
      </c>
      <c r="BH168" s="231">
        <f>IF(N168="sníž. přenesená",J168,0)</f>
        <v>0</v>
      </c>
      <c r="BI168" s="231">
        <f>IF(N168="nulová",J168,0)</f>
        <v>0</v>
      </c>
      <c r="BJ168" s="18" t="s">
        <v>87</v>
      </c>
      <c r="BK168" s="231">
        <f>ROUND(I168*H168,2)</f>
        <v>0</v>
      </c>
      <c r="BL168" s="18" t="s">
        <v>441</v>
      </c>
      <c r="BM168" s="230" t="s">
        <v>1567</v>
      </c>
    </row>
    <row r="169" s="2" customFormat="1" ht="16.5" customHeight="1">
      <c r="A169" s="39"/>
      <c r="B169" s="40"/>
      <c r="C169" s="219" t="s">
        <v>367</v>
      </c>
      <c r="D169" s="219" t="s">
        <v>139</v>
      </c>
      <c r="E169" s="220" t="s">
        <v>1568</v>
      </c>
      <c r="F169" s="221" t="s">
        <v>1569</v>
      </c>
      <c r="G169" s="222" t="s">
        <v>694</v>
      </c>
      <c r="H169" s="223">
        <v>4</v>
      </c>
      <c r="I169" s="224"/>
      <c r="J169" s="225">
        <f>ROUND(I169*H169,2)</f>
        <v>0</v>
      </c>
      <c r="K169" s="221" t="s">
        <v>1</v>
      </c>
      <c r="L169" s="45"/>
      <c r="M169" s="226" t="s">
        <v>1</v>
      </c>
      <c r="N169" s="227" t="s">
        <v>44</v>
      </c>
      <c r="O169" s="92"/>
      <c r="P169" s="228">
        <f>O169*H169</f>
        <v>0</v>
      </c>
      <c r="Q169" s="228">
        <v>0</v>
      </c>
      <c r="R169" s="228">
        <f>Q169*H169</f>
        <v>0</v>
      </c>
      <c r="S169" s="228">
        <v>0</v>
      </c>
      <c r="T169" s="229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0" t="s">
        <v>441</v>
      </c>
      <c r="AT169" s="230" t="s">
        <v>139</v>
      </c>
      <c r="AU169" s="230" t="s">
        <v>89</v>
      </c>
      <c r="AY169" s="18" t="s">
        <v>136</v>
      </c>
      <c r="BE169" s="231">
        <f>IF(N169="základní",J169,0)</f>
        <v>0</v>
      </c>
      <c r="BF169" s="231">
        <f>IF(N169="snížená",J169,0)</f>
        <v>0</v>
      </c>
      <c r="BG169" s="231">
        <f>IF(N169="zákl. přenesená",J169,0)</f>
        <v>0</v>
      </c>
      <c r="BH169" s="231">
        <f>IF(N169="sníž. přenesená",J169,0)</f>
        <v>0</v>
      </c>
      <c r="BI169" s="231">
        <f>IF(N169="nulová",J169,0)</f>
        <v>0</v>
      </c>
      <c r="BJ169" s="18" t="s">
        <v>87</v>
      </c>
      <c r="BK169" s="231">
        <f>ROUND(I169*H169,2)</f>
        <v>0</v>
      </c>
      <c r="BL169" s="18" t="s">
        <v>441</v>
      </c>
      <c r="BM169" s="230" t="s">
        <v>1570</v>
      </c>
    </row>
    <row r="170" s="2" customFormat="1" ht="16.5" customHeight="1">
      <c r="A170" s="39"/>
      <c r="B170" s="40"/>
      <c r="C170" s="276" t="s">
        <v>370</v>
      </c>
      <c r="D170" s="276" t="s">
        <v>742</v>
      </c>
      <c r="E170" s="277" t="s">
        <v>1571</v>
      </c>
      <c r="F170" s="278" t="s">
        <v>1572</v>
      </c>
      <c r="G170" s="279" t="s">
        <v>694</v>
      </c>
      <c r="H170" s="280">
        <v>3</v>
      </c>
      <c r="I170" s="281"/>
      <c r="J170" s="282">
        <f>ROUND(I170*H170,2)</f>
        <v>0</v>
      </c>
      <c r="K170" s="278" t="s">
        <v>1</v>
      </c>
      <c r="L170" s="283"/>
      <c r="M170" s="284" t="s">
        <v>1</v>
      </c>
      <c r="N170" s="285" t="s">
        <v>44</v>
      </c>
      <c r="O170" s="92"/>
      <c r="P170" s="228">
        <f>O170*H170</f>
        <v>0</v>
      </c>
      <c r="Q170" s="228">
        <v>0</v>
      </c>
      <c r="R170" s="228">
        <f>Q170*H170</f>
        <v>0</v>
      </c>
      <c r="S170" s="228">
        <v>0</v>
      </c>
      <c r="T170" s="229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30" t="s">
        <v>1484</v>
      </c>
      <c r="AT170" s="230" t="s">
        <v>742</v>
      </c>
      <c r="AU170" s="230" t="s">
        <v>89</v>
      </c>
      <c r="AY170" s="18" t="s">
        <v>136</v>
      </c>
      <c r="BE170" s="231">
        <f>IF(N170="základní",J170,0)</f>
        <v>0</v>
      </c>
      <c r="BF170" s="231">
        <f>IF(N170="snížená",J170,0)</f>
        <v>0</v>
      </c>
      <c r="BG170" s="231">
        <f>IF(N170="zákl. přenesená",J170,0)</f>
        <v>0</v>
      </c>
      <c r="BH170" s="231">
        <f>IF(N170="sníž. přenesená",J170,0)</f>
        <v>0</v>
      </c>
      <c r="BI170" s="231">
        <f>IF(N170="nulová",J170,0)</f>
        <v>0</v>
      </c>
      <c r="BJ170" s="18" t="s">
        <v>87</v>
      </c>
      <c r="BK170" s="231">
        <f>ROUND(I170*H170,2)</f>
        <v>0</v>
      </c>
      <c r="BL170" s="18" t="s">
        <v>441</v>
      </c>
      <c r="BM170" s="230" t="s">
        <v>1573</v>
      </c>
    </row>
    <row r="171" s="12" customFormat="1" ht="22.8" customHeight="1">
      <c r="A171" s="12"/>
      <c r="B171" s="203"/>
      <c r="C171" s="204"/>
      <c r="D171" s="205" t="s">
        <v>78</v>
      </c>
      <c r="E171" s="217" t="s">
        <v>1574</v>
      </c>
      <c r="F171" s="217" t="s">
        <v>1575</v>
      </c>
      <c r="G171" s="204"/>
      <c r="H171" s="204"/>
      <c r="I171" s="207"/>
      <c r="J171" s="218">
        <f>BK171</f>
        <v>0</v>
      </c>
      <c r="K171" s="204"/>
      <c r="L171" s="209"/>
      <c r="M171" s="210"/>
      <c r="N171" s="211"/>
      <c r="O171" s="211"/>
      <c r="P171" s="212">
        <f>SUM(P172:P182)</f>
        <v>0</v>
      </c>
      <c r="Q171" s="211"/>
      <c r="R171" s="212">
        <f>SUM(R172:R182)</f>
        <v>0.023340000000000007</v>
      </c>
      <c r="S171" s="211"/>
      <c r="T171" s="213">
        <f>SUM(T172:T182)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14" t="s">
        <v>152</v>
      </c>
      <c r="AT171" s="215" t="s">
        <v>78</v>
      </c>
      <c r="AU171" s="215" t="s">
        <v>87</v>
      </c>
      <c r="AY171" s="214" t="s">
        <v>136</v>
      </c>
      <c r="BK171" s="216">
        <f>SUM(BK172:BK182)</f>
        <v>0</v>
      </c>
    </row>
    <row r="172" s="2" customFormat="1" ht="16.5" customHeight="1">
      <c r="A172" s="39"/>
      <c r="B172" s="40"/>
      <c r="C172" s="276" t="s">
        <v>374</v>
      </c>
      <c r="D172" s="276" t="s">
        <v>742</v>
      </c>
      <c r="E172" s="277" t="s">
        <v>1576</v>
      </c>
      <c r="F172" s="278" t="s">
        <v>1577</v>
      </c>
      <c r="G172" s="279" t="s">
        <v>636</v>
      </c>
      <c r="H172" s="280">
        <v>21</v>
      </c>
      <c r="I172" s="281"/>
      <c r="J172" s="282">
        <f>ROUND(I172*H172,2)</f>
        <v>0</v>
      </c>
      <c r="K172" s="278" t="s">
        <v>1</v>
      </c>
      <c r="L172" s="283"/>
      <c r="M172" s="284" t="s">
        <v>1</v>
      </c>
      <c r="N172" s="285" t="s">
        <v>44</v>
      </c>
      <c r="O172" s="92"/>
      <c r="P172" s="228">
        <f>O172*H172</f>
        <v>0</v>
      </c>
      <c r="Q172" s="228">
        <v>0.001</v>
      </c>
      <c r="R172" s="228">
        <f>Q172*H172</f>
        <v>0.021000000000000001</v>
      </c>
      <c r="S172" s="228">
        <v>0</v>
      </c>
      <c r="T172" s="22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30" t="s">
        <v>1484</v>
      </c>
      <c r="AT172" s="230" t="s">
        <v>742</v>
      </c>
      <c r="AU172" s="230" t="s">
        <v>89</v>
      </c>
      <c r="AY172" s="18" t="s">
        <v>136</v>
      </c>
      <c r="BE172" s="231">
        <f>IF(N172="základní",J172,0)</f>
        <v>0</v>
      </c>
      <c r="BF172" s="231">
        <f>IF(N172="snížená",J172,0)</f>
        <v>0</v>
      </c>
      <c r="BG172" s="231">
        <f>IF(N172="zákl. přenesená",J172,0)</f>
        <v>0</v>
      </c>
      <c r="BH172" s="231">
        <f>IF(N172="sníž. přenesená",J172,0)</f>
        <v>0</v>
      </c>
      <c r="BI172" s="231">
        <f>IF(N172="nulová",J172,0)</f>
        <v>0</v>
      </c>
      <c r="BJ172" s="18" t="s">
        <v>87</v>
      </c>
      <c r="BK172" s="231">
        <f>ROUND(I172*H172,2)</f>
        <v>0</v>
      </c>
      <c r="BL172" s="18" t="s">
        <v>441</v>
      </c>
      <c r="BM172" s="230" t="s">
        <v>1578</v>
      </c>
    </row>
    <row r="173" s="2" customFormat="1" ht="16.5" customHeight="1">
      <c r="A173" s="39"/>
      <c r="B173" s="40"/>
      <c r="C173" s="276" t="s">
        <v>378</v>
      </c>
      <c r="D173" s="276" t="s">
        <v>742</v>
      </c>
      <c r="E173" s="277" t="s">
        <v>1579</v>
      </c>
      <c r="F173" s="278" t="s">
        <v>1580</v>
      </c>
      <c r="G173" s="279" t="s">
        <v>694</v>
      </c>
      <c r="H173" s="280">
        <v>3</v>
      </c>
      <c r="I173" s="281"/>
      <c r="J173" s="282">
        <f>ROUND(I173*H173,2)</f>
        <v>0</v>
      </c>
      <c r="K173" s="278" t="s">
        <v>1</v>
      </c>
      <c r="L173" s="283"/>
      <c r="M173" s="284" t="s">
        <v>1</v>
      </c>
      <c r="N173" s="285" t="s">
        <v>44</v>
      </c>
      <c r="O173" s="92"/>
      <c r="P173" s="228">
        <f>O173*H173</f>
        <v>0</v>
      </c>
      <c r="Q173" s="228">
        <v>0.00012999999999999999</v>
      </c>
      <c r="R173" s="228">
        <f>Q173*H173</f>
        <v>0.00038999999999999994</v>
      </c>
      <c r="S173" s="228">
        <v>0</v>
      </c>
      <c r="T173" s="229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0" t="s">
        <v>1484</v>
      </c>
      <c r="AT173" s="230" t="s">
        <v>742</v>
      </c>
      <c r="AU173" s="230" t="s">
        <v>89</v>
      </c>
      <c r="AY173" s="18" t="s">
        <v>136</v>
      </c>
      <c r="BE173" s="231">
        <f>IF(N173="základní",J173,0)</f>
        <v>0</v>
      </c>
      <c r="BF173" s="231">
        <f>IF(N173="snížená",J173,0)</f>
        <v>0</v>
      </c>
      <c r="BG173" s="231">
        <f>IF(N173="zákl. přenesená",J173,0)</f>
        <v>0</v>
      </c>
      <c r="BH173" s="231">
        <f>IF(N173="sníž. přenesená",J173,0)</f>
        <v>0</v>
      </c>
      <c r="BI173" s="231">
        <f>IF(N173="nulová",J173,0)</f>
        <v>0</v>
      </c>
      <c r="BJ173" s="18" t="s">
        <v>87</v>
      </c>
      <c r="BK173" s="231">
        <f>ROUND(I173*H173,2)</f>
        <v>0</v>
      </c>
      <c r="BL173" s="18" t="s">
        <v>441</v>
      </c>
      <c r="BM173" s="230" t="s">
        <v>1581</v>
      </c>
    </row>
    <row r="174" s="2" customFormat="1" ht="16.5" customHeight="1">
      <c r="A174" s="39"/>
      <c r="B174" s="40"/>
      <c r="C174" s="276" t="s">
        <v>382</v>
      </c>
      <c r="D174" s="276" t="s">
        <v>742</v>
      </c>
      <c r="E174" s="277" t="s">
        <v>1582</v>
      </c>
      <c r="F174" s="278" t="s">
        <v>1583</v>
      </c>
      <c r="G174" s="279" t="s">
        <v>694</v>
      </c>
      <c r="H174" s="280">
        <v>5</v>
      </c>
      <c r="I174" s="281"/>
      <c r="J174" s="282">
        <f>ROUND(I174*H174,2)</f>
        <v>0</v>
      </c>
      <c r="K174" s="278" t="s">
        <v>1</v>
      </c>
      <c r="L174" s="283"/>
      <c r="M174" s="284" t="s">
        <v>1</v>
      </c>
      <c r="N174" s="285" t="s">
        <v>44</v>
      </c>
      <c r="O174" s="92"/>
      <c r="P174" s="228">
        <f>O174*H174</f>
        <v>0</v>
      </c>
      <c r="Q174" s="228">
        <v>0.00023000000000000001</v>
      </c>
      <c r="R174" s="228">
        <f>Q174*H174</f>
        <v>0.00115</v>
      </c>
      <c r="S174" s="228">
        <v>0</v>
      </c>
      <c r="T174" s="229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30" t="s">
        <v>1484</v>
      </c>
      <c r="AT174" s="230" t="s">
        <v>742</v>
      </c>
      <c r="AU174" s="230" t="s">
        <v>89</v>
      </c>
      <c r="AY174" s="18" t="s">
        <v>136</v>
      </c>
      <c r="BE174" s="231">
        <f>IF(N174="základní",J174,0)</f>
        <v>0</v>
      </c>
      <c r="BF174" s="231">
        <f>IF(N174="snížená",J174,0)</f>
        <v>0</v>
      </c>
      <c r="BG174" s="231">
        <f>IF(N174="zákl. přenesená",J174,0)</f>
        <v>0</v>
      </c>
      <c r="BH174" s="231">
        <f>IF(N174="sníž. přenesená",J174,0)</f>
        <v>0</v>
      </c>
      <c r="BI174" s="231">
        <f>IF(N174="nulová",J174,0)</f>
        <v>0</v>
      </c>
      <c r="BJ174" s="18" t="s">
        <v>87</v>
      </c>
      <c r="BK174" s="231">
        <f>ROUND(I174*H174,2)</f>
        <v>0</v>
      </c>
      <c r="BL174" s="18" t="s">
        <v>441</v>
      </c>
      <c r="BM174" s="230" t="s">
        <v>1584</v>
      </c>
    </row>
    <row r="175" s="2" customFormat="1">
      <c r="A175" s="39"/>
      <c r="B175" s="40"/>
      <c r="C175" s="219" t="s">
        <v>386</v>
      </c>
      <c r="D175" s="219" t="s">
        <v>139</v>
      </c>
      <c r="E175" s="220" t="s">
        <v>1585</v>
      </c>
      <c r="F175" s="221" t="s">
        <v>1586</v>
      </c>
      <c r="G175" s="222" t="s">
        <v>187</v>
      </c>
      <c r="H175" s="223">
        <v>21</v>
      </c>
      <c r="I175" s="224"/>
      <c r="J175" s="225">
        <f>ROUND(I175*H175,2)</f>
        <v>0</v>
      </c>
      <c r="K175" s="221" t="s">
        <v>1</v>
      </c>
      <c r="L175" s="45"/>
      <c r="M175" s="226" t="s">
        <v>1</v>
      </c>
      <c r="N175" s="227" t="s">
        <v>44</v>
      </c>
      <c r="O175" s="92"/>
      <c r="P175" s="228">
        <f>O175*H175</f>
        <v>0</v>
      </c>
      <c r="Q175" s="228">
        <v>0</v>
      </c>
      <c r="R175" s="228">
        <f>Q175*H175</f>
        <v>0</v>
      </c>
      <c r="S175" s="228">
        <v>0</v>
      </c>
      <c r="T175" s="229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30" t="s">
        <v>441</v>
      </c>
      <c r="AT175" s="230" t="s">
        <v>139</v>
      </c>
      <c r="AU175" s="230" t="s">
        <v>89</v>
      </c>
      <c r="AY175" s="18" t="s">
        <v>136</v>
      </c>
      <c r="BE175" s="231">
        <f>IF(N175="základní",J175,0)</f>
        <v>0</v>
      </c>
      <c r="BF175" s="231">
        <f>IF(N175="snížená",J175,0)</f>
        <v>0</v>
      </c>
      <c r="BG175" s="231">
        <f>IF(N175="zákl. přenesená",J175,0)</f>
        <v>0</v>
      </c>
      <c r="BH175" s="231">
        <f>IF(N175="sníž. přenesená",J175,0)</f>
        <v>0</v>
      </c>
      <c r="BI175" s="231">
        <f>IF(N175="nulová",J175,0)</f>
        <v>0</v>
      </c>
      <c r="BJ175" s="18" t="s">
        <v>87</v>
      </c>
      <c r="BK175" s="231">
        <f>ROUND(I175*H175,2)</f>
        <v>0</v>
      </c>
      <c r="BL175" s="18" t="s">
        <v>441</v>
      </c>
      <c r="BM175" s="230" t="s">
        <v>1587</v>
      </c>
    </row>
    <row r="176" s="2" customFormat="1" ht="16.5" customHeight="1">
      <c r="A176" s="39"/>
      <c r="B176" s="40"/>
      <c r="C176" s="276" t="s">
        <v>390</v>
      </c>
      <c r="D176" s="276" t="s">
        <v>742</v>
      </c>
      <c r="E176" s="277" t="s">
        <v>1588</v>
      </c>
      <c r="F176" s="278" t="s">
        <v>1589</v>
      </c>
      <c r="G176" s="279" t="s">
        <v>694</v>
      </c>
      <c r="H176" s="280">
        <v>1</v>
      </c>
      <c r="I176" s="281"/>
      <c r="J176" s="282">
        <f>ROUND(I176*H176,2)</f>
        <v>0</v>
      </c>
      <c r="K176" s="278" t="s">
        <v>1</v>
      </c>
      <c r="L176" s="283"/>
      <c r="M176" s="284" t="s">
        <v>1</v>
      </c>
      <c r="N176" s="285" t="s">
        <v>44</v>
      </c>
      <c r="O176" s="92"/>
      <c r="P176" s="228">
        <f>O176*H176</f>
        <v>0</v>
      </c>
      <c r="Q176" s="228">
        <v>0</v>
      </c>
      <c r="R176" s="228">
        <f>Q176*H176</f>
        <v>0</v>
      </c>
      <c r="S176" s="228">
        <v>0</v>
      </c>
      <c r="T176" s="22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0" t="s">
        <v>1484</v>
      </c>
      <c r="AT176" s="230" t="s">
        <v>742</v>
      </c>
      <c r="AU176" s="230" t="s">
        <v>89</v>
      </c>
      <c r="AY176" s="18" t="s">
        <v>136</v>
      </c>
      <c r="BE176" s="231">
        <f>IF(N176="základní",J176,0)</f>
        <v>0</v>
      </c>
      <c r="BF176" s="231">
        <f>IF(N176="snížená",J176,0)</f>
        <v>0</v>
      </c>
      <c r="BG176" s="231">
        <f>IF(N176="zákl. přenesená",J176,0)</f>
        <v>0</v>
      </c>
      <c r="BH176" s="231">
        <f>IF(N176="sníž. přenesená",J176,0)</f>
        <v>0</v>
      </c>
      <c r="BI176" s="231">
        <f>IF(N176="nulová",J176,0)</f>
        <v>0</v>
      </c>
      <c r="BJ176" s="18" t="s">
        <v>87</v>
      </c>
      <c r="BK176" s="231">
        <f>ROUND(I176*H176,2)</f>
        <v>0</v>
      </c>
      <c r="BL176" s="18" t="s">
        <v>441</v>
      </c>
      <c r="BM176" s="230" t="s">
        <v>1590</v>
      </c>
    </row>
    <row r="177" s="2" customFormat="1" ht="21.75" customHeight="1">
      <c r="A177" s="39"/>
      <c r="B177" s="40"/>
      <c r="C177" s="276" t="s">
        <v>394</v>
      </c>
      <c r="D177" s="276" t="s">
        <v>742</v>
      </c>
      <c r="E177" s="277" t="s">
        <v>1591</v>
      </c>
      <c r="F177" s="278" t="s">
        <v>1592</v>
      </c>
      <c r="G177" s="279" t="s">
        <v>694</v>
      </c>
      <c r="H177" s="280">
        <v>1</v>
      </c>
      <c r="I177" s="281"/>
      <c r="J177" s="282">
        <f>ROUND(I177*H177,2)</f>
        <v>0</v>
      </c>
      <c r="K177" s="278" t="s">
        <v>1</v>
      </c>
      <c r="L177" s="283"/>
      <c r="M177" s="284" t="s">
        <v>1</v>
      </c>
      <c r="N177" s="285" t="s">
        <v>44</v>
      </c>
      <c r="O177" s="92"/>
      <c r="P177" s="228">
        <f>O177*H177</f>
        <v>0</v>
      </c>
      <c r="Q177" s="228">
        <v>0</v>
      </c>
      <c r="R177" s="228">
        <f>Q177*H177</f>
        <v>0</v>
      </c>
      <c r="S177" s="228">
        <v>0</v>
      </c>
      <c r="T177" s="229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0" t="s">
        <v>1484</v>
      </c>
      <c r="AT177" s="230" t="s">
        <v>742</v>
      </c>
      <c r="AU177" s="230" t="s">
        <v>89</v>
      </c>
      <c r="AY177" s="18" t="s">
        <v>136</v>
      </c>
      <c r="BE177" s="231">
        <f>IF(N177="základní",J177,0)</f>
        <v>0</v>
      </c>
      <c r="BF177" s="231">
        <f>IF(N177="snížená",J177,0)</f>
        <v>0</v>
      </c>
      <c r="BG177" s="231">
        <f>IF(N177="zákl. přenesená",J177,0)</f>
        <v>0</v>
      </c>
      <c r="BH177" s="231">
        <f>IF(N177="sníž. přenesená",J177,0)</f>
        <v>0</v>
      </c>
      <c r="BI177" s="231">
        <f>IF(N177="nulová",J177,0)</f>
        <v>0</v>
      </c>
      <c r="BJ177" s="18" t="s">
        <v>87</v>
      </c>
      <c r="BK177" s="231">
        <f>ROUND(I177*H177,2)</f>
        <v>0</v>
      </c>
      <c r="BL177" s="18" t="s">
        <v>441</v>
      </c>
      <c r="BM177" s="230" t="s">
        <v>1593</v>
      </c>
    </row>
    <row r="178" s="2" customFormat="1" ht="16.5" customHeight="1">
      <c r="A178" s="39"/>
      <c r="B178" s="40"/>
      <c r="C178" s="276" t="s">
        <v>332</v>
      </c>
      <c r="D178" s="276" t="s">
        <v>742</v>
      </c>
      <c r="E178" s="277" t="s">
        <v>1594</v>
      </c>
      <c r="F178" s="278" t="s">
        <v>1595</v>
      </c>
      <c r="G178" s="279" t="s">
        <v>694</v>
      </c>
      <c r="H178" s="280">
        <v>1</v>
      </c>
      <c r="I178" s="281"/>
      <c r="J178" s="282">
        <f>ROUND(I178*H178,2)</f>
        <v>0</v>
      </c>
      <c r="K178" s="278" t="s">
        <v>1</v>
      </c>
      <c r="L178" s="283"/>
      <c r="M178" s="284" t="s">
        <v>1</v>
      </c>
      <c r="N178" s="285" t="s">
        <v>44</v>
      </c>
      <c r="O178" s="92"/>
      <c r="P178" s="228">
        <f>O178*H178</f>
        <v>0</v>
      </c>
      <c r="Q178" s="228">
        <v>0.00042999999999999999</v>
      </c>
      <c r="R178" s="228">
        <f>Q178*H178</f>
        <v>0.00042999999999999999</v>
      </c>
      <c r="S178" s="228">
        <v>0</v>
      </c>
      <c r="T178" s="229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30" t="s">
        <v>1484</v>
      </c>
      <c r="AT178" s="230" t="s">
        <v>742</v>
      </c>
      <c r="AU178" s="230" t="s">
        <v>89</v>
      </c>
      <c r="AY178" s="18" t="s">
        <v>136</v>
      </c>
      <c r="BE178" s="231">
        <f>IF(N178="základní",J178,0)</f>
        <v>0</v>
      </c>
      <c r="BF178" s="231">
        <f>IF(N178="snížená",J178,0)</f>
        <v>0</v>
      </c>
      <c r="BG178" s="231">
        <f>IF(N178="zákl. přenesená",J178,0)</f>
        <v>0</v>
      </c>
      <c r="BH178" s="231">
        <f>IF(N178="sníž. přenesená",J178,0)</f>
        <v>0</v>
      </c>
      <c r="BI178" s="231">
        <f>IF(N178="nulová",J178,0)</f>
        <v>0</v>
      </c>
      <c r="BJ178" s="18" t="s">
        <v>87</v>
      </c>
      <c r="BK178" s="231">
        <f>ROUND(I178*H178,2)</f>
        <v>0</v>
      </c>
      <c r="BL178" s="18" t="s">
        <v>441</v>
      </c>
      <c r="BM178" s="230" t="s">
        <v>1596</v>
      </c>
    </row>
    <row r="179" s="2" customFormat="1" ht="16.5" customHeight="1">
      <c r="A179" s="39"/>
      <c r="B179" s="40"/>
      <c r="C179" s="219" t="s">
        <v>340</v>
      </c>
      <c r="D179" s="219" t="s">
        <v>139</v>
      </c>
      <c r="E179" s="220" t="s">
        <v>1597</v>
      </c>
      <c r="F179" s="221" t="s">
        <v>1598</v>
      </c>
      <c r="G179" s="222" t="s">
        <v>694</v>
      </c>
      <c r="H179" s="223">
        <v>1</v>
      </c>
      <c r="I179" s="224"/>
      <c r="J179" s="225">
        <f>ROUND(I179*H179,2)</f>
        <v>0</v>
      </c>
      <c r="K179" s="221" t="s">
        <v>1</v>
      </c>
      <c r="L179" s="45"/>
      <c r="M179" s="226" t="s">
        <v>1</v>
      </c>
      <c r="N179" s="227" t="s">
        <v>44</v>
      </c>
      <c r="O179" s="92"/>
      <c r="P179" s="228">
        <f>O179*H179</f>
        <v>0</v>
      </c>
      <c r="Q179" s="228">
        <v>0</v>
      </c>
      <c r="R179" s="228">
        <f>Q179*H179</f>
        <v>0</v>
      </c>
      <c r="S179" s="228">
        <v>0</v>
      </c>
      <c r="T179" s="22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0" t="s">
        <v>441</v>
      </c>
      <c r="AT179" s="230" t="s">
        <v>139</v>
      </c>
      <c r="AU179" s="230" t="s">
        <v>89</v>
      </c>
      <c r="AY179" s="18" t="s">
        <v>136</v>
      </c>
      <c r="BE179" s="231">
        <f>IF(N179="základní",J179,0)</f>
        <v>0</v>
      </c>
      <c r="BF179" s="231">
        <f>IF(N179="snížená",J179,0)</f>
        <v>0</v>
      </c>
      <c r="BG179" s="231">
        <f>IF(N179="zákl. přenesená",J179,0)</f>
        <v>0</v>
      </c>
      <c r="BH179" s="231">
        <f>IF(N179="sníž. přenesená",J179,0)</f>
        <v>0</v>
      </c>
      <c r="BI179" s="231">
        <f>IF(N179="nulová",J179,0)</f>
        <v>0</v>
      </c>
      <c r="BJ179" s="18" t="s">
        <v>87</v>
      </c>
      <c r="BK179" s="231">
        <f>ROUND(I179*H179,2)</f>
        <v>0</v>
      </c>
      <c r="BL179" s="18" t="s">
        <v>441</v>
      </c>
      <c r="BM179" s="230" t="s">
        <v>1599</v>
      </c>
    </row>
    <row r="180" s="2" customFormat="1" ht="16.5" customHeight="1">
      <c r="A180" s="39"/>
      <c r="B180" s="40"/>
      <c r="C180" s="276" t="s">
        <v>398</v>
      </c>
      <c r="D180" s="276" t="s">
        <v>742</v>
      </c>
      <c r="E180" s="277" t="s">
        <v>1600</v>
      </c>
      <c r="F180" s="278" t="s">
        <v>1601</v>
      </c>
      <c r="G180" s="279" t="s">
        <v>694</v>
      </c>
      <c r="H180" s="280">
        <v>1</v>
      </c>
      <c r="I180" s="281"/>
      <c r="J180" s="282">
        <f>ROUND(I180*H180,2)</f>
        <v>0</v>
      </c>
      <c r="K180" s="278" t="s">
        <v>1</v>
      </c>
      <c r="L180" s="283"/>
      <c r="M180" s="284" t="s">
        <v>1</v>
      </c>
      <c r="N180" s="285" t="s">
        <v>44</v>
      </c>
      <c r="O180" s="92"/>
      <c r="P180" s="228">
        <f>O180*H180</f>
        <v>0</v>
      </c>
      <c r="Q180" s="228">
        <v>0.00012999999999999999</v>
      </c>
      <c r="R180" s="228">
        <f>Q180*H180</f>
        <v>0.00012999999999999999</v>
      </c>
      <c r="S180" s="228">
        <v>0</v>
      </c>
      <c r="T180" s="22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30" t="s">
        <v>1484</v>
      </c>
      <c r="AT180" s="230" t="s">
        <v>742</v>
      </c>
      <c r="AU180" s="230" t="s">
        <v>89</v>
      </c>
      <c r="AY180" s="18" t="s">
        <v>136</v>
      </c>
      <c r="BE180" s="231">
        <f>IF(N180="základní",J180,0)</f>
        <v>0</v>
      </c>
      <c r="BF180" s="231">
        <f>IF(N180="snížená",J180,0)</f>
        <v>0</v>
      </c>
      <c r="BG180" s="231">
        <f>IF(N180="zákl. přenesená",J180,0)</f>
        <v>0</v>
      </c>
      <c r="BH180" s="231">
        <f>IF(N180="sníž. přenesená",J180,0)</f>
        <v>0</v>
      </c>
      <c r="BI180" s="231">
        <f>IF(N180="nulová",J180,0)</f>
        <v>0</v>
      </c>
      <c r="BJ180" s="18" t="s">
        <v>87</v>
      </c>
      <c r="BK180" s="231">
        <f>ROUND(I180*H180,2)</f>
        <v>0</v>
      </c>
      <c r="BL180" s="18" t="s">
        <v>441</v>
      </c>
      <c r="BM180" s="230" t="s">
        <v>1602</v>
      </c>
    </row>
    <row r="181" s="2" customFormat="1" ht="16.5" customHeight="1">
      <c r="A181" s="39"/>
      <c r="B181" s="40"/>
      <c r="C181" s="276" t="s">
        <v>402</v>
      </c>
      <c r="D181" s="276" t="s">
        <v>742</v>
      </c>
      <c r="E181" s="277" t="s">
        <v>1603</v>
      </c>
      <c r="F181" s="278" t="s">
        <v>1604</v>
      </c>
      <c r="G181" s="279" t="s">
        <v>694</v>
      </c>
      <c r="H181" s="280">
        <v>2</v>
      </c>
      <c r="I181" s="281"/>
      <c r="J181" s="282">
        <f>ROUND(I181*H181,2)</f>
        <v>0</v>
      </c>
      <c r="K181" s="278" t="s">
        <v>1</v>
      </c>
      <c r="L181" s="283"/>
      <c r="M181" s="284" t="s">
        <v>1</v>
      </c>
      <c r="N181" s="285" t="s">
        <v>44</v>
      </c>
      <c r="O181" s="92"/>
      <c r="P181" s="228">
        <f>O181*H181</f>
        <v>0</v>
      </c>
      <c r="Q181" s="228">
        <v>0.00012</v>
      </c>
      <c r="R181" s="228">
        <f>Q181*H181</f>
        <v>0.00024000000000000001</v>
      </c>
      <c r="S181" s="228">
        <v>0</v>
      </c>
      <c r="T181" s="229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0" t="s">
        <v>1484</v>
      </c>
      <c r="AT181" s="230" t="s">
        <v>742</v>
      </c>
      <c r="AU181" s="230" t="s">
        <v>89</v>
      </c>
      <c r="AY181" s="18" t="s">
        <v>136</v>
      </c>
      <c r="BE181" s="231">
        <f>IF(N181="základní",J181,0)</f>
        <v>0</v>
      </c>
      <c r="BF181" s="231">
        <f>IF(N181="snížená",J181,0)</f>
        <v>0</v>
      </c>
      <c r="BG181" s="231">
        <f>IF(N181="zákl. přenesená",J181,0)</f>
        <v>0</v>
      </c>
      <c r="BH181" s="231">
        <f>IF(N181="sníž. přenesená",J181,0)</f>
        <v>0</v>
      </c>
      <c r="BI181" s="231">
        <f>IF(N181="nulová",J181,0)</f>
        <v>0</v>
      </c>
      <c r="BJ181" s="18" t="s">
        <v>87</v>
      </c>
      <c r="BK181" s="231">
        <f>ROUND(I181*H181,2)</f>
        <v>0</v>
      </c>
      <c r="BL181" s="18" t="s">
        <v>441</v>
      </c>
      <c r="BM181" s="230" t="s">
        <v>1605</v>
      </c>
    </row>
    <row r="182" s="2" customFormat="1" ht="16.5" customHeight="1">
      <c r="A182" s="39"/>
      <c r="B182" s="40"/>
      <c r="C182" s="276" t="s">
        <v>408</v>
      </c>
      <c r="D182" s="276" t="s">
        <v>742</v>
      </c>
      <c r="E182" s="277" t="s">
        <v>1606</v>
      </c>
      <c r="F182" s="278" t="s">
        <v>1607</v>
      </c>
      <c r="G182" s="279" t="s">
        <v>694</v>
      </c>
      <c r="H182" s="280">
        <v>12</v>
      </c>
      <c r="I182" s="281"/>
      <c r="J182" s="282">
        <f>ROUND(I182*H182,2)</f>
        <v>0</v>
      </c>
      <c r="K182" s="278" t="s">
        <v>1</v>
      </c>
      <c r="L182" s="283"/>
      <c r="M182" s="284" t="s">
        <v>1</v>
      </c>
      <c r="N182" s="285" t="s">
        <v>44</v>
      </c>
      <c r="O182" s="92"/>
      <c r="P182" s="228">
        <f>O182*H182</f>
        <v>0</v>
      </c>
      <c r="Q182" s="228">
        <v>0</v>
      </c>
      <c r="R182" s="228">
        <f>Q182*H182</f>
        <v>0</v>
      </c>
      <c r="S182" s="228">
        <v>0</v>
      </c>
      <c r="T182" s="229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0" t="s">
        <v>1484</v>
      </c>
      <c r="AT182" s="230" t="s">
        <v>742</v>
      </c>
      <c r="AU182" s="230" t="s">
        <v>89</v>
      </c>
      <c r="AY182" s="18" t="s">
        <v>136</v>
      </c>
      <c r="BE182" s="231">
        <f>IF(N182="základní",J182,0)</f>
        <v>0</v>
      </c>
      <c r="BF182" s="231">
        <f>IF(N182="snížená",J182,0)</f>
        <v>0</v>
      </c>
      <c r="BG182" s="231">
        <f>IF(N182="zákl. přenesená",J182,0)</f>
        <v>0</v>
      </c>
      <c r="BH182" s="231">
        <f>IF(N182="sníž. přenesená",J182,0)</f>
        <v>0</v>
      </c>
      <c r="BI182" s="231">
        <f>IF(N182="nulová",J182,0)</f>
        <v>0</v>
      </c>
      <c r="BJ182" s="18" t="s">
        <v>87</v>
      </c>
      <c r="BK182" s="231">
        <f>ROUND(I182*H182,2)</f>
        <v>0</v>
      </c>
      <c r="BL182" s="18" t="s">
        <v>441</v>
      </c>
      <c r="BM182" s="230" t="s">
        <v>1608</v>
      </c>
    </row>
    <row r="183" s="12" customFormat="1" ht="22.8" customHeight="1">
      <c r="A183" s="12"/>
      <c r="B183" s="203"/>
      <c r="C183" s="204"/>
      <c r="D183" s="205" t="s">
        <v>78</v>
      </c>
      <c r="E183" s="217" t="s">
        <v>1609</v>
      </c>
      <c r="F183" s="217" t="s">
        <v>1610</v>
      </c>
      <c r="G183" s="204"/>
      <c r="H183" s="204"/>
      <c r="I183" s="207"/>
      <c r="J183" s="218">
        <f>BK183</f>
        <v>0</v>
      </c>
      <c r="K183" s="204"/>
      <c r="L183" s="209"/>
      <c r="M183" s="210"/>
      <c r="N183" s="211"/>
      <c r="O183" s="211"/>
      <c r="P183" s="212">
        <f>SUM(P184:P186)</f>
        <v>0</v>
      </c>
      <c r="Q183" s="211"/>
      <c r="R183" s="212">
        <f>SUM(R184:R186)</f>
        <v>0</v>
      </c>
      <c r="S183" s="211"/>
      <c r="T183" s="213">
        <f>SUM(T184:T186)</f>
        <v>0.01575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14" t="s">
        <v>152</v>
      </c>
      <c r="AT183" s="215" t="s">
        <v>78</v>
      </c>
      <c r="AU183" s="215" t="s">
        <v>87</v>
      </c>
      <c r="AY183" s="214" t="s">
        <v>136</v>
      </c>
      <c r="BK183" s="216">
        <f>SUM(BK184:BK186)</f>
        <v>0</v>
      </c>
    </row>
    <row r="184" s="2" customFormat="1" ht="44.25" customHeight="1">
      <c r="A184" s="39"/>
      <c r="B184" s="40"/>
      <c r="C184" s="219" t="s">
        <v>411</v>
      </c>
      <c r="D184" s="219" t="s">
        <v>139</v>
      </c>
      <c r="E184" s="220" t="s">
        <v>1611</v>
      </c>
      <c r="F184" s="221" t="s">
        <v>1612</v>
      </c>
      <c r="G184" s="222" t="s">
        <v>187</v>
      </c>
      <c r="H184" s="223">
        <v>138</v>
      </c>
      <c r="I184" s="224"/>
      <c r="J184" s="225">
        <f>ROUND(I184*H184,2)</f>
        <v>0</v>
      </c>
      <c r="K184" s="221" t="s">
        <v>1</v>
      </c>
      <c r="L184" s="45"/>
      <c r="M184" s="226" t="s">
        <v>1</v>
      </c>
      <c r="N184" s="227" t="s">
        <v>44</v>
      </c>
      <c r="O184" s="92"/>
      <c r="P184" s="228">
        <f>O184*H184</f>
        <v>0</v>
      </c>
      <c r="Q184" s="228">
        <v>0</v>
      </c>
      <c r="R184" s="228">
        <f>Q184*H184</f>
        <v>0</v>
      </c>
      <c r="S184" s="228">
        <v>0</v>
      </c>
      <c r="T184" s="229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30" t="s">
        <v>441</v>
      </c>
      <c r="AT184" s="230" t="s">
        <v>139</v>
      </c>
      <c r="AU184" s="230" t="s">
        <v>89</v>
      </c>
      <c r="AY184" s="18" t="s">
        <v>136</v>
      </c>
      <c r="BE184" s="231">
        <f>IF(N184="základní",J184,0)</f>
        <v>0</v>
      </c>
      <c r="BF184" s="231">
        <f>IF(N184="snížená",J184,0)</f>
        <v>0</v>
      </c>
      <c r="BG184" s="231">
        <f>IF(N184="zákl. přenesená",J184,0)</f>
        <v>0</v>
      </c>
      <c r="BH184" s="231">
        <f>IF(N184="sníž. přenesená",J184,0)</f>
        <v>0</v>
      </c>
      <c r="BI184" s="231">
        <f>IF(N184="nulová",J184,0)</f>
        <v>0</v>
      </c>
      <c r="BJ184" s="18" t="s">
        <v>87</v>
      </c>
      <c r="BK184" s="231">
        <f>ROUND(I184*H184,2)</f>
        <v>0</v>
      </c>
      <c r="BL184" s="18" t="s">
        <v>441</v>
      </c>
      <c r="BM184" s="230" t="s">
        <v>1613</v>
      </c>
    </row>
    <row r="185" s="2" customFormat="1">
      <c r="A185" s="39"/>
      <c r="B185" s="40"/>
      <c r="C185" s="219" t="s">
        <v>414</v>
      </c>
      <c r="D185" s="219" t="s">
        <v>139</v>
      </c>
      <c r="E185" s="220" t="s">
        <v>1614</v>
      </c>
      <c r="F185" s="221" t="s">
        <v>1615</v>
      </c>
      <c r="G185" s="222" t="s">
        <v>187</v>
      </c>
      <c r="H185" s="223">
        <v>20</v>
      </c>
      <c r="I185" s="224"/>
      <c r="J185" s="225">
        <f>ROUND(I185*H185,2)</f>
        <v>0</v>
      </c>
      <c r="K185" s="221" t="s">
        <v>1</v>
      </c>
      <c r="L185" s="45"/>
      <c r="M185" s="226" t="s">
        <v>1</v>
      </c>
      <c r="N185" s="227" t="s">
        <v>44</v>
      </c>
      <c r="O185" s="92"/>
      <c r="P185" s="228">
        <f>O185*H185</f>
        <v>0</v>
      </c>
      <c r="Q185" s="228">
        <v>0</v>
      </c>
      <c r="R185" s="228">
        <f>Q185*H185</f>
        <v>0</v>
      </c>
      <c r="S185" s="228">
        <v>0.00040000000000000002</v>
      </c>
      <c r="T185" s="229">
        <f>S185*H185</f>
        <v>0.0080000000000000002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0" t="s">
        <v>441</v>
      </c>
      <c r="AT185" s="230" t="s">
        <v>139</v>
      </c>
      <c r="AU185" s="230" t="s">
        <v>89</v>
      </c>
      <c r="AY185" s="18" t="s">
        <v>136</v>
      </c>
      <c r="BE185" s="231">
        <f>IF(N185="základní",J185,0)</f>
        <v>0</v>
      </c>
      <c r="BF185" s="231">
        <f>IF(N185="snížená",J185,0)</f>
        <v>0</v>
      </c>
      <c r="BG185" s="231">
        <f>IF(N185="zákl. přenesená",J185,0)</f>
        <v>0</v>
      </c>
      <c r="BH185" s="231">
        <f>IF(N185="sníž. přenesená",J185,0)</f>
        <v>0</v>
      </c>
      <c r="BI185" s="231">
        <f>IF(N185="nulová",J185,0)</f>
        <v>0</v>
      </c>
      <c r="BJ185" s="18" t="s">
        <v>87</v>
      </c>
      <c r="BK185" s="231">
        <f>ROUND(I185*H185,2)</f>
        <v>0</v>
      </c>
      <c r="BL185" s="18" t="s">
        <v>441</v>
      </c>
      <c r="BM185" s="230" t="s">
        <v>1616</v>
      </c>
    </row>
    <row r="186" s="2" customFormat="1">
      <c r="A186" s="39"/>
      <c r="B186" s="40"/>
      <c r="C186" s="219" t="s">
        <v>418</v>
      </c>
      <c r="D186" s="219" t="s">
        <v>139</v>
      </c>
      <c r="E186" s="220" t="s">
        <v>1617</v>
      </c>
      <c r="F186" s="221" t="s">
        <v>1618</v>
      </c>
      <c r="G186" s="222" t="s">
        <v>694</v>
      </c>
      <c r="H186" s="223">
        <v>31</v>
      </c>
      <c r="I186" s="224"/>
      <c r="J186" s="225">
        <f>ROUND(I186*H186,2)</f>
        <v>0</v>
      </c>
      <c r="K186" s="221" t="s">
        <v>1</v>
      </c>
      <c r="L186" s="45"/>
      <c r="M186" s="226" t="s">
        <v>1</v>
      </c>
      <c r="N186" s="227" t="s">
        <v>44</v>
      </c>
      <c r="O186" s="92"/>
      <c r="P186" s="228">
        <f>O186*H186</f>
        <v>0</v>
      </c>
      <c r="Q186" s="228">
        <v>0</v>
      </c>
      <c r="R186" s="228">
        <f>Q186*H186</f>
        <v>0</v>
      </c>
      <c r="S186" s="228">
        <v>0.00025000000000000001</v>
      </c>
      <c r="T186" s="229">
        <f>S186*H186</f>
        <v>0.0077499999999999999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0" t="s">
        <v>441</v>
      </c>
      <c r="AT186" s="230" t="s">
        <v>139</v>
      </c>
      <c r="AU186" s="230" t="s">
        <v>89</v>
      </c>
      <c r="AY186" s="18" t="s">
        <v>136</v>
      </c>
      <c r="BE186" s="231">
        <f>IF(N186="základní",J186,0)</f>
        <v>0</v>
      </c>
      <c r="BF186" s="231">
        <f>IF(N186="snížená",J186,0)</f>
        <v>0</v>
      </c>
      <c r="BG186" s="231">
        <f>IF(N186="zákl. přenesená",J186,0)</f>
        <v>0</v>
      </c>
      <c r="BH186" s="231">
        <f>IF(N186="sníž. přenesená",J186,0)</f>
        <v>0</v>
      </c>
      <c r="BI186" s="231">
        <f>IF(N186="nulová",J186,0)</f>
        <v>0</v>
      </c>
      <c r="BJ186" s="18" t="s">
        <v>87</v>
      </c>
      <c r="BK186" s="231">
        <f>ROUND(I186*H186,2)</f>
        <v>0</v>
      </c>
      <c r="BL186" s="18" t="s">
        <v>441</v>
      </c>
      <c r="BM186" s="230" t="s">
        <v>1619</v>
      </c>
    </row>
    <row r="187" s="12" customFormat="1" ht="22.8" customHeight="1">
      <c r="A187" s="12"/>
      <c r="B187" s="203"/>
      <c r="C187" s="204"/>
      <c r="D187" s="205" t="s">
        <v>78</v>
      </c>
      <c r="E187" s="217" t="s">
        <v>1620</v>
      </c>
      <c r="F187" s="217" t="s">
        <v>1621</v>
      </c>
      <c r="G187" s="204"/>
      <c r="H187" s="204"/>
      <c r="I187" s="207"/>
      <c r="J187" s="218">
        <f>BK187</f>
        <v>0</v>
      </c>
      <c r="K187" s="204"/>
      <c r="L187" s="209"/>
      <c r="M187" s="210"/>
      <c r="N187" s="211"/>
      <c r="O187" s="211"/>
      <c r="P187" s="212">
        <f>SUM(P188:P194)</f>
        <v>0</v>
      </c>
      <c r="Q187" s="211"/>
      <c r="R187" s="212">
        <f>SUM(R188:R194)</f>
        <v>18.27</v>
      </c>
      <c r="S187" s="211"/>
      <c r="T187" s="213">
        <f>SUM(T188:T194)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14" t="s">
        <v>152</v>
      </c>
      <c r="AT187" s="215" t="s">
        <v>78</v>
      </c>
      <c r="AU187" s="215" t="s">
        <v>87</v>
      </c>
      <c r="AY187" s="214" t="s">
        <v>136</v>
      </c>
      <c r="BK187" s="216">
        <f>SUM(BK188:BK194)</f>
        <v>0</v>
      </c>
    </row>
    <row r="188" s="2" customFormat="1">
      <c r="A188" s="39"/>
      <c r="B188" s="40"/>
      <c r="C188" s="219" t="s">
        <v>422</v>
      </c>
      <c r="D188" s="219" t="s">
        <v>139</v>
      </c>
      <c r="E188" s="220" t="s">
        <v>1622</v>
      </c>
      <c r="F188" s="221" t="s">
        <v>1623</v>
      </c>
      <c r="G188" s="222" t="s">
        <v>187</v>
      </c>
      <c r="H188" s="223">
        <v>90</v>
      </c>
      <c r="I188" s="224"/>
      <c r="J188" s="225">
        <f>ROUND(I188*H188,2)</f>
        <v>0</v>
      </c>
      <c r="K188" s="221" t="s">
        <v>1</v>
      </c>
      <c r="L188" s="45"/>
      <c r="M188" s="226" t="s">
        <v>1</v>
      </c>
      <c r="N188" s="227" t="s">
        <v>44</v>
      </c>
      <c r="O188" s="92"/>
      <c r="P188" s="228">
        <f>O188*H188</f>
        <v>0</v>
      </c>
      <c r="Q188" s="228">
        <v>0</v>
      </c>
      <c r="R188" s="228">
        <f>Q188*H188</f>
        <v>0</v>
      </c>
      <c r="S188" s="228">
        <v>0</v>
      </c>
      <c r="T188" s="22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30" t="s">
        <v>441</v>
      </c>
      <c r="AT188" s="230" t="s">
        <v>139</v>
      </c>
      <c r="AU188" s="230" t="s">
        <v>89</v>
      </c>
      <c r="AY188" s="18" t="s">
        <v>136</v>
      </c>
      <c r="BE188" s="231">
        <f>IF(N188="základní",J188,0)</f>
        <v>0</v>
      </c>
      <c r="BF188" s="231">
        <f>IF(N188="snížená",J188,0)</f>
        <v>0</v>
      </c>
      <c r="BG188" s="231">
        <f>IF(N188="zákl. přenesená",J188,0)</f>
        <v>0</v>
      </c>
      <c r="BH188" s="231">
        <f>IF(N188="sníž. přenesená",J188,0)</f>
        <v>0</v>
      </c>
      <c r="BI188" s="231">
        <f>IF(N188="nulová",J188,0)</f>
        <v>0</v>
      </c>
      <c r="BJ188" s="18" t="s">
        <v>87</v>
      </c>
      <c r="BK188" s="231">
        <f>ROUND(I188*H188,2)</f>
        <v>0</v>
      </c>
      <c r="BL188" s="18" t="s">
        <v>441</v>
      </c>
      <c r="BM188" s="230" t="s">
        <v>1624</v>
      </c>
    </row>
    <row r="189" s="2" customFormat="1" ht="44.25" customHeight="1">
      <c r="A189" s="39"/>
      <c r="B189" s="40"/>
      <c r="C189" s="219" t="s">
        <v>425</v>
      </c>
      <c r="D189" s="219" t="s">
        <v>139</v>
      </c>
      <c r="E189" s="220" t="s">
        <v>1625</v>
      </c>
      <c r="F189" s="221" t="s">
        <v>1626</v>
      </c>
      <c r="G189" s="222" t="s">
        <v>187</v>
      </c>
      <c r="H189" s="223">
        <v>90</v>
      </c>
      <c r="I189" s="224"/>
      <c r="J189" s="225">
        <f>ROUND(I189*H189,2)</f>
        <v>0</v>
      </c>
      <c r="K189" s="221" t="s">
        <v>1</v>
      </c>
      <c r="L189" s="45"/>
      <c r="M189" s="226" t="s">
        <v>1</v>
      </c>
      <c r="N189" s="227" t="s">
        <v>44</v>
      </c>
      <c r="O189" s="92"/>
      <c r="P189" s="228">
        <f>O189*H189</f>
        <v>0</v>
      </c>
      <c r="Q189" s="228">
        <v>0.20300000000000001</v>
      </c>
      <c r="R189" s="228">
        <f>Q189*H189</f>
        <v>18.27</v>
      </c>
      <c r="S189" s="228">
        <v>0</v>
      </c>
      <c r="T189" s="22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0" t="s">
        <v>441</v>
      </c>
      <c r="AT189" s="230" t="s">
        <v>139</v>
      </c>
      <c r="AU189" s="230" t="s">
        <v>89</v>
      </c>
      <c r="AY189" s="18" t="s">
        <v>136</v>
      </c>
      <c r="BE189" s="231">
        <f>IF(N189="základní",J189,0)</f>
        <v>0</v>
      </c>
      <c r="BF189" s="231">
        <f>IF(N189="snížená",J189,0)</f>
        <v>0</v>
      </c>
      <c r="BG189" s="231">
        <f>IF(N189="zákl. přenesená",J189,0)</f>
        <v>0</v>
      </c>
      <c r="BH189" s="231">
        <f>IF(N189="sníž. přenesená",J189,0)</f>
        <v>0</v>
      </c>
      <c r="BI189" s="231">
        <f>IF(N189="nulová",J189,0)</f>
        <v>0</v>
      </c>
      <c r="BJ189" s="18" t="s">
        <v>87</v>
      </c>
      <c r="BK189" s="231">
        <f>ROUND(I189*H189,2)</f>
        <v>0</v>
      </c>
      <c r="BL189" s="18" t="s">
        <v>441</v>
      </c>
      <c r="BM189" s="230" t="s">
        <v>1627</v>
      </c>
    </row>
    <row r="190" s="2" customFormat="1">
      <c r="A190" s="39"/>
      <c r="B190" s="40"/>
      <c r="C190" s="219" t="s">
        <v>429</v>
      </c>
      <c r="D190" s="219" t="s">
        <v>139</v>
      </c>
      <c r="E190" s="220" t="s">
        <v>1628</v>
      </c>
      <c r="F190" s="221" t="s">
        <v>1629</v>
      </c>
      <c r="G190" s="222" t="s">
        <v>187</v>
      </c>
      <c r="H190" s="223">
        <v>90</v>
      </c>
      <c r="I190" s="224"/>
      <c r="J190" s="225">
        <f>ROUND(I190*H190,2)</f>
        <v>0</v>
      </c>
      <c r="K190" s="221" t="s">
        <v>1</v>
      </c>
      <c r="L190" s="45"/>
      <c r="M190" s="226" t="s">
        <v>1</v>
      </c>
      <c r="N190" s="227" t="s">
        <v>44</v>
      </c>
      <c r="O190" s="92"/>
      <c r="P190" s="228">
        <f>O190*H190</f>
        <v>0</v>
      </c>
      <c r="Q190" s="228">
        <v>0</v>
      </c>
      <c r="R190" s="228">
        <f>Q190*H190</f>
        <v>0</v>
      </c>
      <c r="S190" s="228">
        <v>0</v>
      </c>
      <c r="T190" s="229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30" t="s">
        <v>441</v>
      </c>
      <c r="AT190" s="230" t="s">
        <v>139</v>
      </c>
      <c r="AU190" s="230" t="s">
        <v>89</v>
      </c>
      <c r="AY190" s="18" t="s">
        <v>136</v>
      </c>
      <c r="BE190" s="231">
        <f>IF(N190="základní",J190,0)</f>
        <v>0</v>
      </c>
      <c r="BF190" s="231">
        <f>IF(N190="snížená",J190,0)</f>
        <v>0</v>
      </c>
      <c r="BG190" s="231">
        <f>IF(N190="zákl. přenesená",J190,0)</f>
        <v>0</v>
      </c>
      <c r="BH190" s="231">
        <f>IF(N190="sníž. přenesená",J190,0)</f>
        <v>0</v>
      </c>
      <c r="BI190" s="231">
        <f>IF(N190="nulová",J190,0)</f>
        <v>0</v>
      </c>
      <c r="BJ190" s="18" t="s">
        <v>87</v>
      </c>
      <c r="BK190" s="231">
        <f>ROUND(I190*H190,2)</f>
        <v>0</v>
      </c>
      <c r="BL190" s="18" t="s">
        <v>441</v>
      </c>
      <c r="BM190" s="230" t="s">
        <v>1630</v>
      </c>
    </row>
    <row r="191" s="2" customFormat="1">
      <c r="A191" s="39"/>
      <c r="B191" s="40"/>
      <c r="C191" s="219" t="s">
        <v>432</v>
      </c>
      <c r="D191" s="219" t="s">
        <v>139</v>
      </c>
      <c r="E191" s="220" t="s">
        <v>1631</v>
      </c>
      <c r="F191" s="221" t="s">
        <v>1632</v>
      </c>
      <c r="G191" s="222" t="s">
        <v>858</v>
      </c>
      <c r="H191" s="223">
        <v>40.5</v>
      </c>
      <c r="I191" s="224"/>
      <c r="J191" s="225">
        <f>ROUND(I191*H191,2)</f>
        <v>0</v>
      </c>
      <c r="K191" s="221" t="s">
        <v>1</v>
      </c>
      <c r="L191" s="45"/>
      <c r="M191" s="226" t="s">
        <v>1</v>
      </c>
      <c r="N191" s="227" t="s">
        <v>44</v>
      </c>
      <c r="O191" s="92"/>
      <c r="P191" s="228">
        <f>O191*H191</f>
        <v>0</v>
      </c>
      <c r="Q191" s="228">
        <v>0</v>
      </c>
      <c r="R191" s="228">
        <f>Q191*H191</f>
        <v>0</v>
      </c>
      <c r="S191" s="228">
        <v>0</v>
      </c>
      <c r="T191" s="229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30" t="s">
        <v>441</v>
      </c>
      <c r="AT191" s="230" t="s">
        <v>139</v>
      </c>
      <c r="AU191" s="230" t="s">
        <v>89</v>
      </c>
      <c r="AY191" s="18" t="s">
        <v>136</v>
      </c>
      <c r="BE191" s="231">
        <f>IF(N191="základní",J191,0)</f>
        <v>0</v>
      </c>
      <c r="BF191" s="231">
        <f>IF(N191="snížená",J191,0)</f>
        <v>0</v>
      </c>
      <c r="BG191" s="231">
        <f>IF(N191="zákl. přenesená",J191,0)</f>
        <v>0</v>
      </c>
      <c r="BH191" s="231">
        <f>IF(N191="sníž. přenesená",J191,0)</f>
        <v>0</v>
      </c>
      <c r="BI191" s="231">
        <f>IF(N191="nulová",J191,0)</f>
        <v>0</v>
      </c>
      <c r="BJ191" s="18" t="s">
        <v>87</v>
      </c>
      <c r="BK191" s="231">
        <f>ROUND(I191*H191,2)</f>
        <v>0</v>
      </c>
      <c r="BL191" s="18" t="s">
        <v>441</v>
      </c>
      <c r="BM191" s="230" t="s">
        <v>1633</v>
      </c>
    </row>
    <row r="192" s="2" customFormat="1">
      <c r="A192" s="39"/>
      <c r="B192" s="40"/>
      <c r="C192" s="219" t="s">
        <v>435</v>
      </c>
      <c r="D192" s="219" t="s">
        <v>139</v>
      </c>
      <c r="E192" s="220" t="s">
        <v>1634</v>
      </c>
      <c r="F192" s="221" t="s">
        <v>1635</v>
      </c>
      <c r="G192" s="222" t="s">
        <v>858</v>
      </c>
      <c r="H192" s="223">
        <v>9</v>
      </c>
      <c r="I192" s="224"/>
      <c r="J192" s="225">
        <f>ROUND(I192*H192,2)</f>
        <v>0</v>
      </c>
      <c r="K192" s="221" t="s">
        <v>1</v>
      </c>
      <c r="L192" s="45"/>
      <c r="M192" s="226" t="s">
        <v>1</v>
      </c>
      <c r="N192" s="227" t="s">
        <v>44</v>
      </c>
      <c r="O192" s="92"/>
      <c r="P192" s="228">
        <f>O192*H192</f>
        <v>0</v>
      </c>
      <c r="Q192" s="228">
        <v>0</v>
      </c>
      <c r="R192" s="228">
        <f>Q192*H192</f>
        <v>0</v>
      </c>
      <c r="S192" s="228">
        <v>0</v>
      </c>
      <c r="T192" s="229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30" t="s">
        <v>441</v>
      </c>
      <c r="AT192" s="230" t="s">
        <v>139</v>
      </c>
      <c r="AU192" s="230" t="s">
        <v>89</v>
      </c>
      <c r="AY192" s="18" t="s">
        <v>136</v>
      </c>
      <c r="BE192" s="231">
        <f>IF(N192="základní",J192,0)</f>
        <v>0</v>
      </c>
      <c r="BF192" s="231">
        <f>IF(N192="snížená",J192,0)</f>
        <v>0</v>
      </c>
      <c r="BG192" s="231">
        <f>IF(N192="zákl. přenesená",J192,0)</f>
        <v>0</v>
      </c>
      <c r="BH192" s="231">
        <f>IF(N192="sníž. přenesená",J192,0)</f>
        <v>0</v>
      </c>
      <c r="BI192" s="231">
        <f>IF(N192="nulová",J192,0)</f>
        <v>0</v>
      </c>
      <c r="BJ192" s="18" t="s">
        <v>87</v>
      </c>
      <c r="BK192" s="231">
        <f>ROUND(I192*H192,2)</f>
        <v>0</v>
      </c>
      <c r="BL192" s="18" t="s">
        <v>441</v>
      </c>
      <c r="BM192" s="230" t="s">
        <v>1636</v>
      </c>
    </row>
    <row r="193" s="2" customFormat="1">
      <c r="A193" s="39"/>
      <c r="B193" s="40"/>
      <c r="C193" s="219" t="s">
        <v>438</v>
      </c>
      <c r="D193" s="219" t="s">
        <v>139</v>
      </c>
      <c r="E193" s="220" t="s">
        <v>1637</v>
      </c>
      <c r="F193" s="221" t="s">
        <v>1638</v>
      </c>
      <c r="G193" s="222" t="s">
        <v>858</v>
      </c>
      <c r="H193" s="223">
        <v>53</v>
      </c>
      <c r="I193" s="224"/>
      <c r="J193" s="225">
        <f>ROUND(I193*H193,2)</f>
        <v>0</v>
      </c>
      <c r="K193" s="221" t="s">
        <v>1</v>
      </c>
      <c r="L193" s="45"/>
      <c r="M193" s="226" t="s">
        <v>1</v>
      </c>
      <c r="N193" s="227" t="s">
        <v>44</v>
      </c>
      <c r="O193" s="92"/>
      <c r="P193" s="228">
        <f>O193*H193</f>
        <v>0</v>
      </c>
      <c r="Q193" s="228">
        <v>0</v>
      </c>
      <c r="R193" s="228">
        <f>Q193*H193</f>
        <v>0</v>
      </c>
      <c r="S193" s="228">
        <v>0</v>
      </c>
      <c r="T193" s="229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30" t="s">
        <v>441</v>
      </c>
      <c r="AT193" s="230" t="s">
        <v>139</v>
      </c>
      <c r="AU193" s="230" t="s">
        <v>89</v>
      </c>
      <c r="AY193" s="18" t="s">
        <v>136</v>
      </c>
      <c r="BE193" s="231">
        <f>IF(N193="základní",J193,0)</f>
        <v>0</v>
      </c>
      <c r="BF193" s="231">
        <f>IF(N193="snížená",J193,0)</f>
        <v>0</v>
      </c>
      <c r="BG193" s="231">
        <f>IF(N193="zákl. přenesená",J193,0)</f>
        <v>0</v>
      </c>
      <c r="BH193" s="231">
        <f>IF(N193="sníž. přenesená",J193,0)</f>
        <v>0</v>
      </c>
      <c r="BI193" s="231">
        <f>IF(N193="nulová",J193,0)</f>
        <v>0</v>
      </c>
      <c r="BJ193" s="18" t="s">
        <v>87</v>
      </c>
      <c r="BK193" s="231">
        <f>ROUND(I193*H193,2)</f>
        <v>0</v>
      </c>
      <c r="BL193" s="18" t="s">
        <v>441</v>
      </c>
      <c r="BM193" s="230" t="s">
        <v>1639</v>
      </c>
    </row>
    <row r="194" s="2" customFormat="1">
      <c r="A194" s="39"/>
      <c r="B194" s="40"/>
      <c r="C194" s="219" t="s">
        <v>441</v>
      </c>
      <c r="D194" s="219" t="s">
        <v>139</v>
      </c>
      <c r="E194" s="220" t="s">
        <v>1640</v>
      </c>
      <c r="F194" s="221" t="s">
        <v>1641</v>
      </c>
      <c r="G194" s="222" t="s">
        <v>836</v>
      </c>
      <c r="H194" s="223">
        <v>8</v>
      </c>
      <c r="I194" s="224"/>
      <c r="J194" s="225">
        <f>ROUND(I194*H194,2)</f>
        <v>0</v>
      </c>
      <c r="K194" s="221" t="s">
        <v>1</v>
      </c>
      <c r="L194" s="45"/>
      <c r="M194" s="226" t="s">
        <v>1</v>
      </c>
      <c r="N194" s="227" t="s">
        <v>44</v>
      </c>
      <c r="O194" s="92"/>
      <c r="P194" s="228">
        <f>O194*H194</f>
        <v>0</v>
      </c>
      <c r="Q194" s="228">
        <v>0</v>
      </c>
      <c r="R194" s="228">
        <f>Q194*H194</f>
        <v>0</v>
      </c>
      <c r="S194" s="228">
        <v>0</v>
      </c>
      <c r="T194" s="229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30" t="s">
        <v>441</v>
      </c>
      <c r="AT194" s="230" t="s">
        <v>139</v>
      </c>
      <c r="AU194" s="230" t="s">
        <v>89</v>
      </c>
      <c r="AY194" s="18" t="s">
        <v>136</v>
      </c>
      <c r="BE194" s="231">
        <f>IF(N194="základní",J194,0)</f>
        <v>0</v>
      </c>
      <c r="BF194" s="231">
        <f>IF(N194="snížená",J194,0)</f>
        <v>0</v>
      </c>
      <c r="BG194" s="231">
        <f>IF(N194="zákl. přenesená",J194,0)</f>
        <v>0</v>
      </c>
      <c r="BH194" s="231">
        <f>IF(N194="sníž. přenesená",J194,0)</f>
        <v>0</v>
      </c>
      <c r="BI194" s="231">
        <f>IF(N194="nulová",J194,0)</f>
        <v>0</v>
      </c>
      <c r="BJ194" s="18" t="s">
        <v>87</v>
      </c>
      <c r="BK194" s="231">
        <f>ROUND(I194*H194,2)</f>
        <v>0</v>
      </c>
      <c r="BL194" s="18" t="s">
        <v>441</v>
      </c>
      <c r="BM194" s="230" t="s">
        <v>1642</v>
      </c>
    </row>
    <row r="195" s="12" customFormat="1" ht="22.8" customHeight="1">
      <c r="A195" s="12"/>
      <c r="B195" s="203"/>
      <c r="C195" s="204"/>
      <c r="D195" s="205" t="s">
        <v>78</v>
      </c>
      <c r="E195" s="217" t="s">
        <v>1643</v>
      </c>
      <c r="F195" s="217" t="s">
        <v>1644</v>
      </c>
      <c r="G195" s="204"/>
      <c r="H195" s="204"/>
      <c r="I195" s="207"/>
      <c r="J195" s="218">
        <f>BK195</f>
        <v>0</v>
      </c>
      <c r="K195" s="204"/>
      <c r="L195" s="209"/>
      <c r="M195" s="210"/>
      <c r="N195" s="211"/>
      <c r="O195" s="211"/>
      <c r="P195" s="212">
        <f>P196+SUM(P197:P199)</f>
        <v>0</v>
      </c>
      <c r="Q195" s="211"/>
      <c r="R195" s="212">
        <f>R196+SUM(R197:R199)</f>
        <v>0</v>
      </c>
      <c r="S195" s="211"/>
      <c r="T195" s="213">
        <f>T196+SUM(T197:T199)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214" t="s">
        <v>161</v>
      </c>
      <c r="AT195" s="215" t="s">
        <v>78</v>
      </c>
      <c r="AU195" s="215" t="s">
        <v>87</v>
      </c>
      <c r="AY195" s="214" t="s">
        <v>136</v>
      </c>
      <c r="BK195" s="216">
        <f>BK196+SUM(BK197:BK199)</f>
        <v>0</v>
      </c>
    </row>
    <row r="196" s="2" customFormat="1" ht="16.5" customHeight="1">
      <c r="A196" s="39"/>
      <c r="B196" s="40"/>
      <c r="C196" s="219" t="s">
        <v>445</v>
      </c>
      <c r="D196" s="219" t="s">
        <v>139</v>
      </c>
      <c r="E196" s="220" t="s">
        <v>1645</v>
      </c>
      <c r="F196" s="221" t="s">
        <v>1646</v>
      </c>
      <c r="G196" s="222" t="s">
        <v>836</v>
      </c>
      <c r="H196" s="223">
        <v>8</v>
      </c>
      <c r="I196" s="224"/>
      <c r="J196" s="225">
        <f>ROUND(I196*H196,2)</f>
        <v>0</v>
      </c>
      <c r="K196" s="221" t="s">
        <v>1</v>
      </c>
      <c r="L196" s="45"/>
      <c r="M196" s="226" t="s">
        <v>1</v>
      </c>
      <c r="N196" s="227" t="s">
        <v>44</v>
      </c>
      <c r="O196" s="92"/>
      <c r="P196" s="228">
        <f>O196*H196</f>
        <v>0</v>
      </c>
      <c r="Q196" s="228">
        <v>0</v>
      </c>
      <c r="R196" s="228">
        <f>Q196*H196</f>
        <v>0</v>
      </c>
      <c r="S196" s="228">
        <v>0</v>
      </c>
      <c r="T196" s="22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30" t="s">
        <v>1647</v>
      </c>
      <c r="AT196" s="230" t="s">
        <v>139</v>
      </c>
      <c r="AU196" s="230" t="s">
        <v>89</v>
      </c>
      <c r="AY196" s="18" t="s">
        <v>136</v>
      </c>
      <c r="BE196" s="231">
        <f>IF(N196="základní",J196,0)</f>
        <v>0</v>
      </c>
      <c r="BF196" s="231">
        <f>IF(N196="snížená",J196,0)</f>
        <v>0</v>
      </c>
      <c r="BG196" s="231">
        <f>IF(N196="zákl. přenesená",J196,0)</f>
        <v>0</v>
      </c>
      <c r="BH196" s="231">
        <f>IF(N196="sníž. přenesená",J196,0)</f>
        <v>0</v>
      </c>
      <c r="BI196" s="231">
        <f>IF(N196="nulová",J196,0)</f>
        <v>0</v>
      </c>
      <c r="BJ196" s="18" t="s">
        <v>87</v>
      </c>
      <c r="BK196" s="231">
        <f>ROUND(I196*H196,2)</f>
        <v>0</v>
      </c>
      <c r="BL196" s="18" t="s">
        <v>1647</v>
      </c>
      <c r="BM196" s="230" t="s">
        <v>1648</v>
      </c>
    </row>
    <row r="197" s="2" customFormat="1" ht="16.5" customHeight="1">
      <c r="A197" s="39"/>
      <c r="B197" s="40"/>
      <c r="C197" s="219" t="s">
        <v>449</v>
      </c>
      <c r="D197" s="219" t="s">
        <v>139</v>
      </c>
      <c r="E197" s="220" t="s">
        <v>1649</v>
      </c>
      <c r="F197" s="221" t="s">
        <v>1650</v>
      </c>
      <c r="G197" s="222" t="s">
        <v>694</v>
      </c>
      <c r="H197" s="223">
        <v>1</v>
      </c>
      <c r="I197" s="224"/>
      <c r="J197" s="225">
        <f>ROUND(I197*H197,2)</f>
        <v>0</v>
      </c>
      <c r="K197" s="221" t="s">
        <v>1</v>
      </c>
      <c r="L197" s="45"/>
      <c r="M197" s="226" t="s">
        <v>1</v>
      </c>
      <c r="N197" s="227" t="s">
        <v>44</v>
      </c>
      <c r="O197" s="92"/>
      <c r="P197" s="228">
        <f>O197*H197</f>
        <v>0</v>
      </c>
      <c r="Q197" s="228">
        <v>0</v>
      </c>
      <c r="R197" s="228">
        <f>Q197*H197</f>
        <v>0</v>
      </c>
      <c r="S197" s="228">
        <v>0</v>
      </c>
      <c r="T197" s="229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0" t="s">
        <v>1647</v>
      </c>
      <c r="AT197" s="230" t="s">
        <v>139</v>
      </c>
      <c r="AU197" s="230" t="s">
        <v>89</v>
      </c>
      <c r="AY197" s="18" t="s">
        <v>136</v>
      </c>
      <c r="BE197" s="231">
        <f>IF(N197="základní",J197,0)</f>
        <v>0</v>
      </c>
      <c r="BF197" s="231">
        <f>IF(N197="snížená",J197,0)</f>
        <v>0</v>
      </c>
      <c r="BG197" s="231">
        <f>IF(N197="zákl. přenesená",J197,0)</f>
        <v>0</v>
      </c>
      <c r="BH197" s="231">
        <f>IF(N197="sníž. přenesená",J197,0)</f>
        <v>0</v>
      </c>
      <c r="BI197" s="231">
        <f>IF(N197="nulová",J197,0)</f>
        <v>0</v>
      </c>
      <c r="BJ197" s="18" t="s">
        <v>87</v>
      </c>
      <c r="BK197" s="231">
        <f>ROUND(I197*H197,2)</f>
        <v>0</v>
      </c>
      <c r="BL197" s="18" t="s">
        <v>1647</v>
      </c>
      <c r="BM197" s="230" t="s">
        <v>1651</v>
      </c>
    </row>
    <row r="198" s="2" customFormat="1" ht="16.5" customHeight="1">
      <c r="A198" s="39"/>
      <c r="B198" s="40"/>
      <c r="C198" s="219" t="s">
        <v>454</v>
      </c>
      <c r="D198" s="219" t="s">
        <v>139</v>
      </c>
      <c r="E198" s="220" t="s">
        <v>1652</v>
      </c>
      <c r="F198" s="221" t="s">
        <v>1653</v>
      </c>
      <c r="G198" s="222" t="s">
        <v>694</v>
      </c>
      <c r="H198" s="223">
        <v>1</v>
      </c>
      <c r="I198" s="224"/>
      <c r="J198" s="225">
        <f>ROUND(I198*H198,2)</f>
        <v>0</v>
      </c>
      <c r="K198" s="221" t="s">
        <v>1</v>
      </c>
      <c r="L198" s="45"/>
      <c r="M198" s="226" t="s">
        <v>1</v>
      </c>
      <c r="N198" s="227" t="s">
        <v>44</v>
      </c>
      <c r="O198" s="92"/>
      <c r="P198" s="228">
        <f>O198*H198</f>
        <v>0</v>
      </c>
      <c r="Q198" s="228">
        <v>0</v>
      </c>
      <c r="R198" s="228">
        <f>Q198*H198</f>
        <v>0</v>
      </c>
      <c r="S198" s="228">
        <v>0</v>
      </c>
      <c r="T198" s="229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30" t="s">
        <v>1647</v>
      </c>
      <c r="AT198" s="230" t="s">
        <v>139</v>
      </c>
      <c r="AU198" s="230" t="s">
        <v>89</v>
      </c>
      <c r="AY198" s="18" t="s">
        <v>136</v>
      </c>
      <c r="BE198" s="231">
        <f>IF(N198="základní",J198,0)</f>
        <v>0</v>
      </c>
      <c r="BF198" s="231">
        <f>IF(N198="snížená",J198,0)</f>
        <v>0</v>
      </c>
      <c r="BG198" s="231">
        <f>IF(N198="zákl. přenesená",J198,0)</f>
        <v>0</v>
      </c>
      <c r="BH198" s="231">
        <f>IF(N198="sníž. přenesená",J198,0)</f>
        <v>0</v>
      </c>
      <c r="BI198" s="231">
        <f>IF(N198="nulová",J198,0)</f>
        <v>0</v>
      </c>
      <c r="BJ198" s="18" t="s">
        <v>87</v>
      </c>
      <c r="BK198" s="231">
        <f>ROUND(I198*H198,2)</f>
        <v>0</v>
      </c>
      <c r="BL198" s="18" t="s">
        <v>1647</v>
      </c>
      <c r="BM198" s="230" t="s">
        <v>1654</v>
      </c>
    </row>
    <row r="199" s="12" customFormat="1" ht="20.88" customHeight="1">
      <c r="A199" s="12"/>
      <c r="B199" s="203"/>
      <c r="C199" s="204"/>
      <c r="D199" s="205" t="s">
        <v>78</v>
      </c>
      <c r="E199" s="217" t="s">
        <v>1121</v>
      </c>
      <c r="F199" s="217" t="s">
        <v>1122</v>
      </c>
      <c r="G199" s="204"/>
      <c r="H199" s="204"/>
      <c r="I199" s="207"/>
      <c r="J199" s="218">
        <f>BK199</f>
        <v>0</v>
      </c>
      <c r="K199" s="204"/>
      <c r="L199" s="209"/>
      <c r="M199" s="210"/>
      <c r="N199" s="211"/>
      <c r="O199" s="211"/>
      <c r="P199" s="212">
        <f>P200</f>
        <v>0</v>
      </c>
      <c r="Q199" s="211"/>
      <c r="R199" s="212">
        <f>R200</f>
        <v>0</v>
      </c>
      <c r="S199" s="211"/>
      <c r="T199" s="213">
        <f>T200</f>
        <v>0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R199" s="214" t="s">
        <v>87</v>
      </c>
      <c r="AT199" s="215" t="s">
        <v>78</v>
      </c>
      <c r="AU199" s="215" t="s">
        <v>89</v>
      </c>
      <c r="AY199" s="214" t="s">
        <v>136</v>
      </c>
      <c r="BK199" s="216">
        <f>BK200</f>
        <v>0</v>
      </c>
    </row>
    <row r="200" s="2" customFormat="1" ht="44.25" customHeight="1">
      <c r="A200" s="39"/>
      <c r="B200" s="40"/>
      <c r="C200" s="219" t="s">
        <v>458</v>
      </c>
      <c r="D200" s="219" t="s">
        <v>139</v>
      </c>
      <c r="E200" s="220" t="s">
        <v>1655</v>
      </c>
      <c r="F200" s="221" t="s">
        <v>1656</v>
      </c>
      <c r="G200" s="222" t="s">
        <v>669</v>
      </c>
      <c r="H200" s="223">
        <v>18</v>
      </c>
      <c r="I200" s="224"/>
      <c r="J200" s="225">
        <f>ROUND(I200*H200,2)</f>
        <v>0</v>
      </c>
      <c r="K200" s="221" t="s">
        <v>1</v>
      </c>
      <c r="L200" s="45"/>
      <c r="M200" s="268" t="s">
        <v>1</v>
      </c>
      <c r="N200" s="269" t="s">
        <v>44</v>
      </c>
      <c r="O200" s="270"/>
      <c r="P200" s="271">
        <f>O200*H200</f>
        <v>0</v>
      </c>
      <c r="Q200" s="271">
        <v>0</v>
      </c>
      <c r="R200" s="271">
        <f>Q200*H200</f>
        <v>0</v>
      </c>
      <c r="S200" s="271">
        <v>0</v>
      </c>
      <c r="T200" s="272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30" t="s">
        <v>1647</v>
      </c>
      <c r="AT200" s="230" t="s">
        <v>139</v>
      </c>
      <c r="AU200" s="230" t="s">
        <v>152</v>
      </c>
      <c r="AY200" s="18" t="s">
        <v>136</v>
      </c>
      <c r="BE200" s="231">
        <f>IF(N200="základní",J200,0)</f>
        <v>0</v>
      </c>
      <c r="BF200" s="231">
        <f>IF(N200="snížená",J200,0)</f>
        <v>0</v>
      </c>
      <c r="BG200" s="231">
        <f>IF(N200="zákl. přenesená",J200,0)</f>
        <v>0</v>
      </c>
      <c r="BH200" s="231">
        <f>IF(N200="sníž. přenesená",J200,0)</f>
        <v>0</v>
      </c>
      <c r="BI200" s="231">
        <f>IF(N200="nulová",J200,0)</f>
        <v>0</v>
      </c>
      <c r="BJ200" s="18" t="s">
        <v>87</v>
      </c>
      <c r="BK200" s="231">
        <f>ROUND(I200*H200,2)</f>
        <v>0</v>
      </c>
      <c r="BL200" s="18" t="s">
        <v>1647</v>
      </c>
      <c r="BM200" s="230" t="s">
        <v>1657</v>
      </c>
    </row>
    <row r="201" s="2" customFormat="1" ht="6.96" customHeight="1">
      <c r="A201" s="39"/>
      <c r="B201" s="67"/>
      <c r="C201" s="68"/>
      <c r="D201" s="68"/>
      <c r="E201" s="68"/>
      <c r="F201" s="68"/>
      <c r="G201" s="68"/>
      <c r="H201" s="68"/>
      <c r="I201" s="68"/>
      <c r="J201" s="68"/>
      <c r="K201" s="68"/>
      <c r="L201" s="45"/>
      <c r="M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</row>
  </sheetData>
  <sheetProtection sheet="1" autoFilter="0" formatColumns="0" formatRows="0" objects="1" scenarios="1" spinCount="100000" saltValue="AUsOoCKIw0YLdR7icl74pNLbDugtD/7eAxqxSSaa2dsqqTLKcDJZdedFgk5TEBiaFEUB2i5BXJb/PgK3ieMthg==" hashValue="3btTcmXVsqW3ZF4Ke7n02sCjjTX4MqRux9AZKWDu0wc06PzQyrhzCpHDif4vDaiPg3caXDJPZm8lrU2Djxtrgg==" algorithmName="SHA-512" password="A8D3"/>
  <autoFilter ref="C123:K200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LAPTOP-2QRBP1GF\Ivona Hroníková</dc:creator>
  <cp:lastModifiedBy>LAPTOP-2QRBP1GF\Ivona Hroníková</cp:lastModifiedBy>
  <dcterms:created xsi:type="dcterms:W3CDTF">2021-02-07T14:25:04Z</dcterms:created>
  <dcterms:modified xsi:type="dcterms:W3CDTF">2021-02-07T14:25:49Z</dcterms:modified>
</cp:coreProperties>
</file>